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!МОИ Процедуры\Заявка КОНСОЛИД. 208В, все, ОК, Бензин Центр\КЭФ-ВСЕ, Центр, Бензин и ДТ\Приложение №1 - Техническое задание\"/>
    </mc:Choice>
  </mc:AlternateContent>
  <bookViews>
    <workbookView xWindow="-120" yWindow="-120" windowWidth="29040" windowHeight="15840" tabRatio="895" activeTab="1"/>
  </bookViews>
  <sheets>
    <sheet name="Адреса РЭСов Заказчика_Центр" sheetId="3" r:id="rId1"/>
    <sheet name="Ориентировочный объем_Центр" sheetId="1" r:id="rId2"/>
  </sheets>
  <definedNames>
    <definedName name="_xlnm.Print_Area" localSheetId="1">'Ориентировочный объем_Центр'!$A$1:$N$33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K22" i="1" l="1"/>
  <c r="F8" i="1" l="1"/>
  <c r="F9" i="1"/>
  <c r="F10" i="1"/>
  <c r="E10" i="1" l="1"/>
  <c r="E9" i="1"/>
  <c r="E8" i="1"/>
  <c r="D10" i="1" l="1"/>
  <c r="D9" i="1"/>
  <c r="D8" i="1"/>
  <c r="D11" i="1" l="1"/>
  <c r="I8" i="1"/>
  <c r="J8" i="1"/>
  <c r="K8" i="1"/>
  <c r="M8" i="1"/>
  <c r="I9" i="1"/>
  <c r="J9" i="1"/>
  <c r="K9" i="1"/>
  <c r="M9" i="1"/>
  <c r="I10" i="1"/>
  <c r="K10" i="1"/>
  <c r="M10" i="1"/>
  <c r="C8" i="1"/>
  <c r="G8" i="1"/>
  <c r="H8" i="1"/>
  <c r="C9" i="1"/>
  <c r="G9" i="1"/>
  <c r="H9" i="1"/>
  <c r="C10" i="1"/>
  <c r="G10" i="1"/>
  <c r="H10" i="1"/>
  <c r="B9" i="1"/>
  <c r="B10" i="1"/>
  <c r="B8" i="1"/>
  <c r="M33" i="1" l="1"/>
  <c r="L33" i="1"/>
  <c r="K33" i="1"/>
  <c r="I33" i="1"/>
  <c r="H33" i="1"/>
  <c r="G33" i="1"/>
  <c r="F33" i="1"/>
  <c r="E33" i="1"/>
  <c r="D33" i="1"/>
  <c r="C33" i="1"/>
  <c r="B33" i="1"/>
  <c r="N32" i="1"/>
  <c r="N31" i="1"/>
  <c r="N30" i="1"/>
  <c r="N8" i="1" s="1"/>
  <c r="J33" i="1" l="1"/>
  <c r="J10" i="1"/>
  <c r="N33" i="1"/>
  <c r="M22" i="1" l="1"/>
  <c r="L22" i="1"/>
  <c r="J22" i="1"/>
  <c r="I22" i="1"/>
  <c r="H22" i="1"/>
  <c r="G22" i="1"/>
  <c r="F22" i="1"/>
  <c r="E22" i="1"/>
  <c r="D22" i="1"/>
  <c r="C22" i="1"/>
  <c r="B22" i="1"/>
  <c r="N21" i="1"/>
  <c r="N10" i="1" s="1"/>
  <c r="N20" i="1"/>
  <c r="N9" i="1" s="1"/>
  <c r="N22" i="1" l="1"/>
  <c r="B11" i="1" l="1"/>
  <c r="G11" i="1" l="1"/>
  <c r="K11" i="1" l="1"/>
  <c r="H11" i="1" l="1"/>
  <c r="L11" i="1" l="1"/>
  <c r="N11" i="1" l="1"/>
  <c r="C11" i="1"/>
  <c r="E11" i="1"/>
  <c r="F11" i="1"/>
  <c r="I11" i="1"/>
  <c r="J11" i="1"/>
  <c r="M11" i="1"/>
</calcChain>
</file>

<file path=xl/sharedStrings.xml><?xml version="1.0" encoding="utf-8"?>
<sst xmlns="http://schemas.openxmlformats.org/spreadsheetml/2006/main" count="747" uniqueCount="453">
  <si>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</si>
  <si>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</si>
  <si>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</si>
  <si>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</si>
  <si>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</si>
  <si>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</si>
  <si>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Смоленскэнерго</t>
  </si>
  <si>
    <t>Тамбовэнерго</t>
  </si>
  <si>
    <t>Ярэнерго</t>
  </si>
  <si>
    <t>л.</t>
  </si>
  <si>
    <t>Аи-92</t>
  </si>
  <si>
    <t>АИ-95</t>
  </si>
  <si>
    <t>Итого:</t>
  </si>
  <si>
    <t>Исполнительный аппарат</t>
  </si>
  <si>
    <t>Итого по лоту</t>
  </si>
  <si>
    <t>Наименование товара/Грузоплучатель</t>
  </si>
  <si>
    <t>Приложение № 1 к Техническому заданию</t>
  </si>
  <si>
    <t>ДТ</t>
  </si>
  <si>
    <t xml:space="preserve">Лот </t>
  </si>
  <si>
    <t>Подразделение</t>
  </si>
  <si>
    <t>РЭС/участок</t>
  </si>
  <si>
    <t xml:space="preserve">Адрес </t>
  </si>
  <si>
    <t xml:space="preserve"> -</t>
  </si>
  <si>
    <t>г. Москва, ул. Малая Ордынка, 15</t>
  </si>
  <si>
    <t>Белгородский городской участок</t>
  </si>
  <si>
    <t>Белгородская область, г. Белгород, пер. 2-й Карьерный, 12</t>
  </si>
  <si>
    <t>Старооскольский участок</t>
  </si>
  <si>
    <t>Белгородская область, г. Старый Оскол, пр-т Комсомольский, д. 75</t>
  </si>
  <si>
    <t>Белгородская область, г. Старый Оскол, ул. 1 Конной армии д.25Б</t>
  </si>
  <si>
    <t>Губкинский участок</t>
  </si>
  <si>
    <t>Белгородская область, г. Губкин, ул. Артема д.12</t>
  </si>
  <si>
    <t>Белгородская область, г. Губкин, ул. Комсомольская д.14</t>
  </si>
  <si>
    <t>Алексеевский участок</t>
  </si>
  <si>
    <t>Белгородская область, г. Алексеевка, пер. Острогожский 13</t>
  </si>
  <si>
    <t>Белгородский районный участок</t>
  </si>
  <si>
    <t>Белгородская область, г. Белгород, ул. Энергетиков 5</t>
  </si>
  <si>
    <t>Борисовский  участок</t>
  </si>
  <si>
    <t>Белгородская область, п. Борисовка, ул. Ленина 11</t>
  </si>
  <si>
    <t>Валуйский участок</t>
  </si>
  <si>
    <t>Белгородская область, г. Валуйки, ул. Суржикова д.114</t>
  </si>
  <si>
    <t>Вейделевский участок</t>
  </si>
  <si>
    <t>Белгородская область, п. Вейделевка, ул. Октябрьская д.28</t>
  </si>
  <si>
    <t>Волоконовский участок</t>
  </si>
  <si>
    <t>Белгородская область, п. Волоконовка, ул. Жукова д.1</t>
  </si>
  <si>
    <t>Ивнянский участок</t>
  </si>
  <si>
    <t>Белгородская область, п. Ивня, ул. Горовца 63</t>
  </si>
  <si>
    <t>Корочанский участок</t>
  </si>
  <si>
    <t>Белгородская область, Корочанский р-н, с. Погореловка,пер. Красноармейский 13</t>
  </si>
  <si>
    <t>Кр.Гвардейский участок</t>
  </si>
  <si>
    <t>Белгородская область, Красногвардейский р-н, с. Засосна, ул. Воли д.1</t>
  </si>
  <si>
    <t>Кр.Яружский участок</t>
  </si>
  <si>
    <t>Белгородская область, п. Красная Яруга, ул. Транспортная 26</t>
  </si>
  <si>
    <t>Н.Оскольский участок</t>
  </si>
  <si>
    <t>Белгородская область, Новооскольский р-н, п. Рудный</t>
  </si>
  <si>
    <t>Прохоровский участок</t>
  </si>
  <si>
    <t>Белгородская область, пгт. Прохоровка, 1-й Советский пер. 9</t>
  </si>
  <si>
    <t>Ракитянский  участок</t>
  </si>
  <si>
    <t>Белгородская область, п. Ракитное, ул. Коммунаров 15</t>
  </si>
  <si>
    <t>Ровеньской участок</t>
  </si>
  <si>
    <t>Белгородская область, п. Ровеньки, ул. Полевая д.1</t>
  </si>
  <si>
    <t>Чернянский участок</t>
  </si>
  <si>
    <t>Белгородская область, п. Чернянка, ул. Маринченко, д. 48</t>
  </si>
  <si>
    <t>Шебекинский  участок</t>
  </si>
  <si>
    <t>Белгородская область, г. Шебекино, ул. Харьковская, д.78</t>
  </si>
  <si>
    <t>Яковлевский участок</t>
  </si>
  <si>
    <t>Белгородская область, г. Сроитель, ул. 2-я Заводская, 5</t>
  </si>
  <si>
    <t>Центр участок СМиТ</t>
  </si>
  <si>
    <t>Брянская область, г. Брянск, ул. Энергетическая, 3</t>
  </si>
  <si>
    <t>Брянский РЭС</t>
  </si>
  <si>
    <t>Брянская область, Брянский район, с. Глинищево, ул. Шоссейная, 1А</t>
  </si>
  <si>
    <t xml:space="preserve">Клинцовский  РЭС </t>
  </si>
  <si>
    <t>Брянская область, г. Клинцы, пер. Зайцева, 7</t>
  </si>
  <si>
    <t>Дятьковский РЭС</t>
  </si>
  <si>
    <t>Брянская область, г. Дятьково, ул. Красная Роза, д. 98</t>
  </si>
  <si>
    <t>Почепский  РЭС</t>
  </si>
  <si>
    <t>Брянская область, Почепский район, г. Почеп, ул. Брянская, №104</t>
  </si>
  <si>
    <t xml:space="preserve">Жуковский  РЭС </t>
  </si>
  <si>
    <t>Брянская область, Жуковский район, г. Жуковка, пер. Сосновый, д.10</t>
  </si>
  <si>
    <t>Новозыбковский  РЭС</t>
  </si>
  <si>
    <t>Брянская область, г. Новозыбков, ул. Чапаева, д.6</t>
  </si>
  <si>
    <t>Брасовский  РЭС</t>
  </si>
  <si>
    <t>Брянская область, Брасовский район, п. Локоть, ул. Полевая, д. 48</t>
  </si>
  <si>
    <t>Унечский  РЭС</t>
  </si>
  <si>
    <t>Брянская область, г. Унеча, Унечский район, пер. Мира, д. 1Б</t>
  </si>
  <si>
    <t>Погарский  РЭС</t>
  </si>
  <si>
    <t>Брянская область, Погарский район, птг Погар, ул. Полевая,3</t>
  </si>
  <si>
    <t>Дубровский  РЭС</t>
  </si>
  <si>
    <t>Брянская область, Дубровский район, п. Дубровка, ул. О. Кошевого, д. 50</t>
  </si>
  <si>
    <t>Стародубский  РЭС</t>
  </si>
  <si>
    <t>Брянская область, г. Стародуб, ул. Ленина, д. 193 А</t>
  </si>
  <si>
    <t>Трубчевский  РЭС</t>
  </si>
  <si>
    <t>Брянская область, г. Трубчевск, ул. Полевая, д. №22</t>
  </si>
  <si>
    <t>Выгоничский РЭС</t>
  </si>
  <si>
    <t>Брянская область, Выгоничский район, п. Выгоничи, ул. Мира, д. 34А</t>
  </si>
  <si>
    <t>Злынковский участок Новозыбковского РЭС</t>
  </si>
  <si>
    <t>Брянская область, г. Злынка, ул. Красноармейская, д. 42</t>
  </si>
  <si>
    <t>Климовский  РЭС</t>
  </si>
  <si>
    <t>Брянская область, Климовский район, п.г.т. Климово, ул. Полевая, 37 - А</t>
  </si>
  <si>
    <t>Севский  РЭС</t>
  </si>
  <si>
    <t>Брянская область, Севский район, г.Севск, ул. Тургенева, д.39</t>
  </si>
  <si>
    <t>Клетнянский  РЭС</t>
  </si>
  <si>
    <t>Брянская область, Клетнянский район, п. Клетня, пер. Зеленый, д.7</t>
  </si>
  <si>
    <t>Суземский участок Севского РЭС</t>
  </si>
  <si>
    <t>Брянская область, Суземский район, п. Суземка, ул. Брянская, д. 18</t>
  </si>
  <si>
    <t>Мглинский  РЭС</t>
  </si>
  <si>
    <t>Брянская область, Мглинский район, г. Мглин, ул. Ворошилова, д. 37</t>
  </si>
  <si>
    <t>Красногорский участок Клинцовского РЭС</t>
  </si>
  <si>
    <t>Брянская область, Красногорский район, п.г.т. Красная Гора, ул. Западная, д.2</t>
  </si>
  <si>
    <t>Гордеевский участок Клинцовского РЭС</t>
  </si>
  <si>
    <t>Брянская область, Гордеевский район, село Гордеевка, переулок Великоборский, д. №9</t>
  </si>
  <si>
    <t>Комаричиский  РЭС</t>
  </si>
  <si>
    <t>Брянская область, Комаричский район, п. Комаричи, ул. Строителей, д.6</t>
  </si>
  <si>
    <t>Карачевский  РЭС</t>
  </si>
  <si>
    <t>Брянская область, Карачевский район, г. Карачев, ул. Урицкого, д. 4а,</t>
  </si>
  <si>
    <t xml:space="preserve">Суражский  РЭС </t>
  </si>
  <si>
    <t>Брянская область, Суражский район, г. Сураж, ул. Белорусская, д. 113</t>
  </si>
  <si>
    <t>Рогнединский участок Дубровского РЭС</t>
  </si>
  <si>
    <t>Брянская область, Рогнединский район, п. Рогнедино, ул. Калинина, д. №22</t>
  </si>
  <si>
    <t>Навлинский  РЭС</t>
  </si>
  <si>
    <t>Брянская область, Навлинский район, п. Навля, ул. Мичурина, 53</t>
  </si>
  <si>
    <t>Жирятинский участок Брянского РЭС</t>
  </si>
  <si>
    <t>Брянская область, Жирятинский район, с. Жирятино, ул. Новая</t>
  </si>
  <si>
    <t>Лискинский участок</t>
  </si>
  <si>
    <t>Воронежская область, г.Лиски, ул.Индустриальная,д.3</t>
  </si>
  <si>
    <t>Бобровский участок</t>
  </si>
  <si>
    <t>Воронежская область, г.Бобров,пер.Энергетиков,д.2а</t>
  </si>
  <si>
    <t>Каменский участок</t>
  </si>
  <si>
    <t>Воронежская область, п.г.т.Каменка,ул.Советская,д.45</t>
  </si>
  <si>
    <t>Кантемировский участок</t>
  </si>
  <si>
    <t>Воронежская область, РП Кантемировка, ул.Шевченко, д.162</t>
  </si>
  <si>
    <t>Ольховатский участок</t>
  </si>
  <si>
    <t>Воронежская область, Ольховатский р-он,РП Ольховатка,ул.Тимошенко,д.2а</t>
  </si>
  <si>
    <t>Острогожский участок</t>
  </si>
  <si>
    <t>Воронежская область, г.Острогожск,ул. 50 лет Октября,д.184</t>
  </si>
  <si>
    <t>Подгоренский участок</t>
  </si>
  <si>
    <t>Воронежская область, п.г.т. Подгоренский,ул. Северная,д.1</t>
  </si>
  <si>
    <t>Россошанский участок</t>
  </si>
  <si>
    <t>Воронежская область, г.Россошь, пер. Краснознаменный,д.1д</t>
  </si>
  <si>
    <t>Аннинский участок</t>
  </si>
  <si>
    <t>Воронежская область, п.г.т. Анна, ул Красноармейская, д.1</t>
  </si>
  <si>
    <t>Борисоглебский участок</t>
  </si>
  <si>
    <t>Воронежская область, г. Борисоглебск, ул.Первомайская, д.95</t>
  </si>
  <si>
    <t>Грибановский участок</t>
  </si>
  <si>
    <t>Воронежская область, п.г.т. Грибановка, пер.Шолохова, д.8</t>
  </si>
  <si>
    <t>Поворинский участок</t>
  </si>
  <si>
    <t>Воронежская область, Поворинский р-он, с.Пески, ул. Пролетарская, д.51</t>
  </si>
  <si>
    <t>Новохоперский участок</t>
  </si>
  <si>
    <t>Воронежская область, г.Новохоперск,  ул.Тимирязева, д.16</t>
  </si>
  <si>
    <t>Терновский участок</t>
  </si>
  <si>
    <t>Воронежская обл, г. Терновка,  ул. Октябрьская, д.86</t>
  </si>
  <si>
    <t>Таловский участок</t>
  </si>
  <si>
    <t>Воронежская область, Таловский р-он, п.Васильевка </t>
  </si>
  <si>
    <t>Эртильский участок</t>
  </si>
  <si>
    <t>Воронежская обл, г. Эртиль, ул.Энгельса, д.36</t>
  </si>
  <si>
    <t>Воронежский участок</t>
  </si>
  <si>
    <t>г.Воронеж, ул. 9 января, д.205</t>
  </si>
  <si>
    <t>Рамонский участок</t>
  </si>
  <si>
    <t>Воронежская область, п. Рамонь, ул. Ю.Фучика, 8</t>
  </si>
  <si>
    <t>Нижнедевицкий участок</t>
  </si>
  <si>
    <t>Воронежская область, Нижне-Девицкий р-н, с. Нижне-Девицк, ул. Почтовая,  4А</t>
  </si>
  <si>
    <t>Новоусманский участок</t>
  </si>
  <si>
    <t>Воронежская область, Новая Усмань, ул. Промышленная. 19А</t>
  </si>
  <si>
    <t>Верхнехавский участок</t>
  </si>
  <si>
    <t>Воронежская область, Верхняя Хава, пер. Энергетиков,7</t>
  </si>
  <si>
    <t>Семилукский  участок</t>
  </si>
  <si>
    <t>Воронежская область, с. Нижняя Ведуга, ул. Ленина, 40</t>
  </si>
  <si>
    <t>Каширский  участок</t>
  </si>
  <si>
    <t>Воронежская область, с. Каширское, ул. Пролетарская, 44</t>
  </si>
  <si>
    <t>Репьевский участок</t>
  </si>
  <si>
    <t>Воронежская область, Репьевка ул. Мамкина, 104</t>
  </si>
  <si>
    <t>Панинский участок</t>
  </si>
  <si>
    <t>Воронежская область, Панино ул. Первомайская, 78А</t>
  </si>
  <si>
    <t>Калачеевский участок</t>
  </si>
  <si>
    <t>Воронежская область, Калачеевский р-он, с. Заброды, ул. Кирова д.63</t>
  </si>
  <si>
    <t>Богучарский участок</t>
  </si>
  <si>
    <t>Воронежская область, г.Богучар,ул. Кирова, д.76</t>
  </si>
  <si>
    <t>Верхнемамонский участок</t>
  </si>
  <si>
    <t>Воронежская область, с.В.Мамон, ул. Строительная, д.19</t>
  </si>
  <si>
    <t>Павловский участок</t>
  </si>
  <si>
    <t>Воронежская область, г.Павловск, ул. Донская, д. 29</t>
  </si>
  <si>
    <t>Бутурлиновский участок</t>
  </si>
  <si>
    <t>Воронежская область, г.Бутурлиновка,  ул. Беговая, д.1</t>
  </si>
  <si>
    <t>Воробьевский участок</t>
  </si>
  <si>
    <t>Воронежская область, с.Воробьёвка, ул. Чкалова, д.53</t>
  </si>
  <si>
    <t>Костромская область, г.Кострома,пр-т Мира, д.53</t>
  </si>
  <si>
    <t>Нерехтский РЭС Волгореченский участок</t>
  </si>
  <si>
    <t>Костромская область,г. Волгореченск, ул. Промышленная, 3</t>
  </si>
  <si>
    <t>Костромской РЭС</t>
  </si>
  <si>
    <t>Костромская область, г.Кострома,ул.Катушечная, 157</t>
  </si>
  <si>
    <t>Красносельский РЭС</t>
  </si>
  <si>
    <t>Костромская область,п. Красное на Волге, ул.Подстанция, 2а</t>
  </si>
  <si>
    <t>Нерехтский РЭС</t>
  </si>
  <si>
    <t>Костромская область, г. Нерехта, ул.Энергетиков, 8</t>
  </si>
  <si>
    <t>Островский РЭС</t>
  </si>
  <si>
    <t>Костромская область, п. Островское, ул.Заовражье, 31</t>
  </si>
  <si>
    <t>Судиславский РЭС</t>
  </si>
  <si>
    <t>Костромская область, п. Судиславль, ул. Галичская, 33</t>
  </si>
  <si>
    <t>Галичский РЭС Сусанинский участок</t>
  </si>
  <si>
    <t>Костромская область,п. Сусанино, ул. Электрические сети, 2</t>
  </si>
  <si>
    <t>Буйский РЭС</t>
  </si>
  <si>
    <t>Костромская область, г.Буй, ул. 10 годовщины Октября, д.1б</t>
  </si>
  <si>
    <t>Галичский РЭС</t>
  </si>
  <si>
    <t>Костромская область, г.Галич, ул.Энергетиков, д.9</t>
  </si>
  <si>
    <t>Солигалический РЭС</t>
  </si>
  <si>
    <t>Костромская область, г.Солигалич, ул.Энергетиков, д.2</t>
  </si>
  <si>
    <t>Чухломский РЭС</t>
  </si>
  <si>
    <t>Костромская область, г.Чухлома, пер. Свободы, д.12</t>
  </si>
  <si>
    <t>Антроповский РЭС</t>
  </si>
  <si>
    <t>Костромская область, п.Антропово, ул.Советская, д.28</t>
  </si>
  <si>
    <t>Кадыйский РЭС</t>
  </si>
  <si>
    <t>Костромская область, п.Кадый, ул.Советская,д.28</t>
  </si>
  <si>
    <t>Кологривский РЭС</t>
  </si>
  <si>
    <t>Костромская область, г.Кологрив, ул.Энергетиков, д.9</t>
  </si>
  <si>
    <t>Макарьевский РЭС</t>
  </si>
  <si>
    <t>Костромская область, г.Макарьев, ул.Дорожная, д.4</t>
  </si>
  <si>
    <t>Мантуровский РЭС</t>
  </si>
  <si>
    <t>Костромская область, г.Мантурово, ул.Костромская, д.34б</t>
  </si>
  <si>
    <t>Нейский РЭС</t>
  </si>
  <si>
    <t>Костромская область, г.Нея, ул.Энергетиков,д.11</t>
  </si>
  <si>
    <t>Мантуровский РЭС Межевской участок</t>
  </si>
  <si>
    <t>Костромская область, с.Георгиевское, Межевского р-на, ул.Октябрьская, д.2</t>
  </si>
  <si>
    <t>Парфеньевский РЭС</t>
  </si>
  <si>
    <t>Костромская область, с.Парфеньево, ул.Кирпичная, д.1а</t>
  </si>
  <si>
    <t>Вохомский РЭС</t>
  </si>
  <si>
    <t>Костромская область, Вохомский р-н, с.Вохма, пер. Юбилейный, д.1</t>
  </si>
  <si>
    <t>Шарьинский РЭС Поназыревский участок</t>
  </si>
  <si>
    <t>Костромская область, Поназыревский р-н, п. Поназырево, ул. Вокзальная, д.29</t>
  </si>
  <si>
    <t>Вохомский РЭС Павинский участок</t>
  </si>
  <si>
    <t>Костромская область, Павинский р-н, с.Павино, ул. Больничная, д.2</t>
  </si>
  <si>
    <t>Пыщугский РЭС</t>
  </si>
  <si>
    <t>Костромская область, Пыщугский р-н, с.Пыщуг, ул. 8-го Марта, д.8</t>
  </si>
  <si>
    <t>Шарьинский РЭС</t>
  </si>
  <si>
    <t>Костромская область, Шарьинский р-н, г.Шарья, ул.А.Виноградова,д.15</t>
  </si>
  <si>
    <t>Вохомский РЭС Октябрьский участок</t>
  </si>
  <si>
    <t>Костромская область, Октябрьский р-н, с. Боговарово, ул.Победы, д.16а</t>
  </si>
  <si>
    <t>Конышевский РЭС</t>
  </si>
  <si>
    <t>Курская область, п.Конышевка ул.Татаринова д.54</t>
  </si>
  <si>
    <t xml:space="preserve">Рыльский РЭС </t>
  </si>
  <si>
    <t>Курская область, г.Рыльск, ул.Ворошилова,49</t>
  </si>
  <si>
    <t>Глушковский  РЭС</t>
  </si>
  <si>
    <t>Курская область,  п. Глушково, ул. Набережная, д. 275</t>
  </si>
  <si>
    <t>Кореневский РЭС</t>
  </si>
  <si>
    <t>Курская область, п. Коренево ул Красноармейская д.62 А</t>
  </si>
  <si>
    <t>Курчатовский РЭС</t>
  </si>
  <si>
    <t>Курская область, п. Иванино, ул. Механизаторов 1А</t>
  </si>
  <si>
    <t xml:space="preserve">Льговский РЭС </t>
  </si>
  <si>
    <t>Курская область, г. Льгов, ул. Красная 104А</t>
  </si>
  <si>
    <t>Железногорский РЭС</t>
  </si>
  <si>
    <t>Курская область, г. Железногорск Автодорога № 83. Производственная база №2, Здание №1</t>
  </si>
  <si>
    <t>Фатежский РЭС</t>
  </si>
  <si>
    <t>Курская область, г. Фатеж ул. Майская 24</t>
  </si>
  <si>
    <t>Хомутовский РЭС</t>
  </si>
  <si>
    <t>Курская область, п. Хомутовка ул. Советская 29</t>
  </si>
  <si>
    <t>Касторенский РЭС</t>
  </si>
  <si>
    <t>Курская область, п. Новокасторноя, ул Чайковского 18</t>
  </si>
  <si>
    <t>Медвенский РЭС</t>
  </si>
  <si>
    <t>Курская область, Медвенский р-он, п.Медвенка, ул.К.Маркса, д.60</t>
  </si>
  <si>
    <t>Октябрьский РЭС</t>
  </si>
  <si>
    <t>Курская область, Октябрьский р-он, с.Прямицыно, ул.Новогодняя, д.2 </t>
  </si>
  <si>
    <t>Горшеченский РЭС</t>
  </si>
  <si>
    <t>Курская область, п.Горшечное ул.Октябрьская 65</t>
  </si>
  <si>
    <t>Беловский РЭС</t>
  </si>
  <si>
    <t>Курская область, сл.Белая, ул. Советская, д. 135</t>
  </si>
  <si>
    <t>Курский РЭС</t>
  </si>
  <si>
    <t>Курская область, Курский р-он, п.Ворошнево</t>
  </si>
  <si>
    <t>Центральный РЭС</t>
  </si>
  <si>
    <t>г. Курск, ул.Энгельса, д.171в</t>
  </si>
  <si>
    <t xml:space="preserve">Обоянский РЭС </t>
  </si>
  <si>
    <t>Курская область, г.Обоянь, ул.Кривошеина,   д. 2</t>
  </si>
  <si>
    <t>Суджанский РЭС</t>
  </si>
  <si>
    <t>Курская область, г.Суджа, ул.Луговая, д.1</t>
  </si>
  <si>
    <t>Тимский РЭС</t>
  </si>
  <si>
    <t>Курская область, Тимский р-н, с. 1-е Выгорное, Стационная, 53</t>
  </si>
  <si>
    <t>Щигровский РЭС</t>
  </si>
  <si>
    <t>Курская обл.,  г.Щигры, ул. Макарова, д. 19</t>
  </si>
  <si>
    <t xml:space="preserve">Воловский </t>
  </si>
  <si>
    <t>Липецкая область, с.Волово ул. Советская д.113</t>
  </si>
  <si>
    <t xml:space="preserve">Грязинский </t>
  </si>
  <si>
    <t xml:space="preserve">Липецкая область, г.Грязи ул. Песковатская д.7 </t>
  </si>
  <si>
    <t xml:space="preserve">Данковский </t>
  </si>
  <si>
    <t>Липецкая область, г.Данков ул.Коммунальная д.23</t>
  </si>
  <si>
    <t xml:space="preserve">Добринский </t>
  </si>
  <si>
    <t>Липецкая область, п.Добринка ул. Профсоюзная д.8</t>
  </si>
  <si>
    <t xml:space="preserve">Добровский </t>
  </si>
  <si>
    <t>Липецкая область, с.Доброе ул. Советская д.58а</t>
  </si>
  <si>
    <t xml:space="preserve">Долгоруковский </t>
  </si>
  <si>
    <t>Липецкая область, Долгоруковский район д. Ивановка</t>
  </si>
  <si>
    <t>Елецкий  город</t>
  </si>
  <si>
    <t>Липецкая область, г.Елец ул. Новолипецкая д.1б</t>
  </si>
  <si>
    <t xml:space="preserve">Задонский </t>
  </si>
  <si>
    <t>Липецкая область, Задонский район, д.Малое Панарино</t>
  </si>
  <si>
    <t xml:space="preserve">Измалковский </t>
  </si>
  <si>
    <t>Липецкая область, с.Измалково, пер. Транспортный д.23</t>
  </si>
  <si>
    <t>г. Липецк ул. 50лет НЛМК д.33</t>
  </si>
  <si>
    <t xml:space="preserve">Краснинский </t>
  </si>
  <si>
    <t>Липецкая область, с.Красное, ул. Победы, 51</t>
  </si>
  <si>
    <t xml:space="preserve">Лебедянский </t>
  </si>
  <si>
    <t>Липецкая область, г.Лебедянь ул.Мира д.45</t>
  </si>
  <si>
    <t xml:space="preserve">Лев Толстовский </t>
  </si>
  <si>
    <t>Липецкая область, п. Лев Толстой ул.Левошовка д.116</t>
  </si>
  <si>
    <t xml:space="preserve">Липецкий </t>
  </si>
  <si>
    <t>г. Липецк, ул. Механизаторов д.16</t>
  </si>
  <si>
    <t xml:space="preserve">Становлянский </t>
  </si>
  <si>
    <t>Липецкая область, с.Становое ул. Советская д.2</t>
  </si>
  <si>
    <t xml:space="preserve">Тербунский </t>
  </si>
  <si>
    <t>Липецкая область, с.Тербуны, ул. Энергетиков д.4</t>
  </si>
  <si>
    <t xml:space="preserve">Усманский </t>
  </si>
  <si>
    <t>Липецкая область, Усманский район, п. Левый берег</t>
  </si>
  <si>
    <t xml:space="preserve">Хлевенский </t>
  </si>
  <si>
    <t>Липецкая область, с.Хлевное, ул. Энергетиков, д. 1</t>
  </si>
  <si>
    <t xml:space="preserve">Чаплыгинский </t>
  </si>
  <si>
    <t>Липецкая область, Чаплыгинский район, с.Кривополянье, ул. Черешнева, 5</t>
  </si>
  <si>
    <t>Орелэнерго</t>
  </si>
  <si>
    <t>Орловский РЭС</t>
  </si>
  <si>
    <t>г.Орел, ул.Высоковольтная,д.9</t>
  </si>
  <si>
    <t>Кромской РЭС</t>
  </si>
  <si>
    <t>Орловская область, п.Кромы, пер.Козина, 23</t>
  </si>
  <si>
    <t>Малоархангельский РЭС</t>
  </si>
  <si>
    <t>Орловская область, г.Малоархангельск, ул.Красная площадь, д.1</t>
  </si>
  <si>
    <t>Свердловский РЭС</t>
  </si>
  <si>
    <t>Орловская область, п.Змиевка, ул.Кирова,д.77</t>
  </si>
  <si>
    <t>Троснянский РЭС</t>
  </si>
  <si>
    <t>Орловская область, п.Тросна, ул.Советская, д.25</t>
  </si>
  <si>
    <t>Урицкий  РЭС</t>
  </si>
  <si>
    <t>Орловская область, п.Нарышкино, пер.Промышленный, д.10</t>
  </si>
  <si>
    <t>Хотынецкий РЭС</t>
  </si>
  <si>
    <t>Орловская область, п.Хотынец, ул.Промышленная, д.15</t>
  </si>
  <si>
    <t>Ливенский РЭС</t>
  </si>
  <si>
    <t>Орловская область г.Ливны, ул.Энергетиков, д. 1А</t>
  </si>
  <si>
    <t>Новодеревеньковский РЭС</t>
  </si>
  <si>
    <t>Орловская область, п.Хомутово, ул.Энергетиков, д. 1а</t>
  </si>
  <si>
    <t>Должанский РЭС</t>
  </si>
  <si>
    <t>Орловская область, п.Долгое, ул.Свердлова, д.38</t>
  </si>
  <si>
    <t>Колпнянский РЭС</t>
  </si>
  <si>
    <t>Орловская область, п. Колпна, 1-ый Заводской переулок, д.22</t>
  </si>
  <si>
    <t>Покровский РЭС</t>
  </si>
  <si>
    <t>Орловская область, п.Покровское, ул.Ленина , д.69</t>
  </si>
  <si>
    <t>Верховский РЭС</t>
  </si>
  <si>
    <t>Орловская область, п.Верховаье, ул.Ленина, д. 13</t>
  </si>
  <si>
    <t>Мценский РЭС</t>
  </si>
  <si>
    <t>Орловская область, г.Мценск, Автомагистраль, 1</t>
  </si>
  <si>
    <t>Залегощенский РЭС</t>
  </si>
  <si>
    <t>Орловская область, п.Залегощь, ул.Маринченко, 6</t>
  </si>
  <si>
    <t>Новосильский РЭС</t>
  </si>
  <si>
    <t>Орловская обл, г.Новосиль, ул. 348 Стрелковой дивизии, д.3Г</t>
  </si>
  <si>
    <t>Болховский РЭС</t>
  </si>
  <si>
    <t>Орловская область, г.Болхов, ул.Ногина, д.31</t>
  </si>
  <si>
    <t>Знаменский РЭС</t>
  </si>
  <si>
    <t>Орловская область, Знаменский р-н, с.Знаменское, пер.Больничный, д.4</t>
  </si>
  <si>
    <t>Корсаковский РЭС</t>
  </si>
  <si>
    <t>Орловская область, Корсаковский р-н, с.Корсаково, ул.Мира, д.51</t>
  </si>
  <si>
    <t>Сосковский РЭС</t>
  </si>
  <si>
    <t>Орловская область, с.Сосково, пер.Лесной, д.4</t>
  </si>
  <si>
    <t>Краснозоренский РЭС</t>
  </si>
  <si>
    <t>Орловская область, п.Красная Заря, ул.Гагарина, д.54</t>
  </si>
  <si>
    <t>Смоленский городской участок МиТ</t>
  </si>
  <si>
    <t>г. Смоленск, ул. Шевченко, 77А</t>
  </si>
  <si>
    <t>Смоленский РЭС</t>
  </si>
  <si>
    <t>Смоленская область, г. Смоленск, ул Попова, д.7.</t>
  </si>
  <si>
    <t>Велижский РЭС</t>
  </si>
  <si>
    <t>Смоленская область, г.Велиж, ул.Энергетиков д.1</t>
  </si>
  <si>
    <t>Демидовский РЭС</t>
  </si>
  <si>
    <t>Смоленская область, г.Демидов, ул.Хренова д.13</t>
  </si>
  <si>
    <t>Руднянский РЭС</t>
  </si>
  <si>
    <t>Смоленская область, г.Рудня, ул.Энергетиков д.2</t>
  </si>
  <si>
    <t>Краснинский РЭС</t>
  </si>
  <si>
    <t>Смоленская область, Краснинский р-он, пос. Красный, ул.Ленина, д.28</t>
  </si>
  <si>
    <t>Кардымовский РЭС</t>
  </si>
  <si>
    <t>Смоленская область, пос. Кардымово, ул.Марьинская, д. 2В</t>
  </si>
  <si>
    <t xml:space="preserve">Сафоновский РЭС </t>
  </si>
  <si>
    <t>Смоленская область, г.Сафоново,ул.Районная подстанция</t>
  </si>
  <si>
    <t xml:space="preserve">Духовщинский РЭС </t>
  </si>
  <si>
    <t>Смоленская область, г.Духовщина, ул.Максима Горького, д.2</t>
  </si>
  <si>
    <t xml:space="preserve">Духовщинский РЭС Пречистинский участок </t>
  </si>
  <si>
    <t>Смоленская область, Духовщинский р-он, д.Верешковичи, стр.1</t>
  </si>
  <si>
    <t>Дорогобужкий РЭС</t>
  </si>
  <si>
    <t>Смоленская область, г.Дорогобуж, ул.Урицкого,д.33а</t>
  </si>
  <si>
    <t xml:space="preserve">Ельнинский РЭС </t>
  </si>
  <si>
    <t>Смоленская область, г.Дорогобуж, ул.Дорогобужский большак, д.3</t>
  </si>
  <si>
    <t xml:space="preserve">Глинковский РЭС </t>
  </si>
  <si>
    <t>Смоленская область, п.Глинка, Глинковский р-он, ул.Мира, д.1а</t>
  </si>
  <si>
    <t xml:space="preserve">Холм-Жирковский РЭС </t>
  </si>
  <si>
    <t>Смоленская область, п.Холм-Жирки, ул.Садовая, д.67</t>
  </si>
  <si>
    <t xml:space="preserve">Ярцевский РЭС </t>
  </si>
  <si>
    <t>Смоленская область, г.Ярцево, ул.М.Горького, д.1</t>
  </si>
  <si>
    <t>Вяземский РЭС</t>
  </si>
  <si>
    <t>Смоленская область, г.Вязьма, ул. Кронштатдтская, д.113</t>
  </si>
  <si>
    <t>Гагаринский РЭС</t>
  </si>
  <si>
    <t>Смоленская область, г.Гагарин, ул. Первомайская д.14а</t>
  </si>
  <si>
    <t>Темкинский РЭС</t>
  </si>
  <si>
    <t>Смоленская область, п. Темкино  ул. Энергетиков д.10</t>
  </si>
  <si>
    <t>Новодугинский РЭС</t>
  </si>
  <si>
    <t>Смоленская область, Новодугинский р-н, с.Новодугино, ул.Энергетиков д.1а</t>
  </si>
  <si>
    <t>Сычевский РЭС</t>
  </si>
  <si>
    <t xml:space="preserve">Смоленская область, п. Сычевка, ул. Энергетиков д. 7 </t>
  </si>
  <si>
    <t>Угранский РЭС</t>
  </si>
  <si>
    <t>Смоленская область, г.Вязьма п.Угра ул.Ленина д.66</t>
  </si>
  <si>
    <t>Рославльский РЭС</t>
  </si>
  <si>
    <t>Смоленская область, г.Рославль, ул. Энергетиков 18а</t>
  </si>
  <si>
    <t>Рославльский РЭС Екимовичский участок</t>
  </si>
  <si>
    <t>Смоленская область, Екимовичи, ул. Большая Советская 105</t>
  </si>
  <si>
    <t>Починковский РЭС</t>
  </si>
  <si>
    <t>Смоленская область, г. Починок пер. Терешковой 19</t>
  </si>
  <si>
    <t>Ершичский РЭС</t>
  </si>
  <si>
    <t>Смоленская  область, п.Ершичи, ул. Подстанция</t>
  </si>
  <si>
    <t>Монастырщенский РЭС</t>
  </si>
  <si>
    <t>Смоленская область, п. Монастырщина, ул. 1-я Северная д.1-Б</t>
  </si>
  <si>
    <t>Хиславичский РЭС</t>
  </si>
  <si>
    <t>Смоленская область, п. Хиславичи, ул Энергетикков 5</t>
  </si>
  <si>
    <t>Шумячиский РЭС</t>
  </si>
  <si>
    <t>Смоленская  область, п.Шумячи, ул. Пионерская 23</t>
  </si>
  <si>
    <t>Тамбовский РЭС</t>
  </si>
  <si>
    <t>г.Тамбов, ул.Авиационная, 149; г.Тамбов, ул. Моршанское Шоссе, 23</t>
  </si>
  <si>
    <t>Рассказовский РЭС</t>
  </si>
  <si>
    <t>Тамбовская область, г. Рассказово, ул. Советская,106</t>
  </si>
  <si>
    <t>Моршанский РЭС</t>
  </si>
  <si>
    <t>Тамбовская область, Моршанский р-н. с. Устье, пер. Энергетиков, 2</t>
  </si>
  <si>
    <t>Сосновский РЭС</t>
  </si>
  <si>
    <t>Тамбовская область, Сосновский р-н, р.п. Сосновка, Энергетиков,1</t>
  </si>
  <si>
    <t>Жердевский РЭС</t>
  </si>
  <si>
    <t>Тамбовская область, г. Жердевка, пер. Серова, 12</t>
  </si>
  <si>
    <t>Мордовский РЭС</t>
  </si>
  <si>
    <t>Тамбовская областьр, п. Мордово, ул. Ленинский проспект, 177</t>
  </si>
  <si>
    <t>Токарёвский РЭС</t>
  </si>
  <si>
    <t>Тамбовская область, р.п. Токаревка, ул. Свободы, 1</t>
  </si>
  <si>
    <t>Кирсановские РЭС</t>
  </si>
  <si>
    <t>Тамбовская область, Кирсанов, ул. Моршанский тракт, 53А</t>
  </si>
  <si>
    <t>Гавриловский РЭС</t>
  </si>
  <si>
    <t>Тамбовская область, Гавриловский р-н., с. 2-Гавриловка, п.Садовый, ул. Барская, 13</t>
  </si>
  <si>
    <t>Инжавинский РЭС</t>
  </si>
  <si>
    <t>Тамбовская область, Инжавинский р-н., р.п. Инжавино, ул. Станционная, 1</t>
  </si>
  <si>
    <t>Мичуринский  РЭС</t>
  </si>
  <si>
    <t>Тамбовская область, Мичуринский р-н., п. Зеленый Гай, Подстанция, 220</t>
  </si>
  <si>
    <t>Северный РЭС</t>
  </si>
  <si>
    <t>Тамбовская область, Первомайский р-н, пгт. Первомайский,  ул. Восточная, 58</t>
  </si>
  <si>
    <t>Некрасовский РЭС</t>
  </si>
  <si>
    <t>Ярославская область, Некрасовский р-н, пос. Некрасовское,  ул. Энергетиков, 18</t>
  </si>
  <si>
    <t>Большесельский РЭС</t>
  </si>
  <si>
    <t>Ярославская область, Большесельский р-н, Большое Село, ул. Усыскина, 25</t>
  </si>
  <si>
    <t>Борисоглебский РЭС</t>
  </si>
  <si>
    <t>Ярославская область, Борисоглебский р-н, п. Борисоглебский, ул. Комсомольская, 40</t>
  </si>
  <si>
    <t>Угличский РЭС</t>
  </si>
  <si>
    <t>Ярославская область, Угличский р-н, г. Углич, пос. Мебельщиков, 3а</t>
  </si>
  <si>
    <t>Гаврилов-Ямский РЭС</t>
  </si>
  <si>
    <t>Ярославская область, Гаврилов-Ямский р-н, г. Гаврилов-Ям, ул. Клубная, 68</t>
  </si>
  <si>
    <t>Ростовский (Петровское отделение)</t>
  </si>
  <si>
    <t>Ярославская область, Ростовсий район, пос. Петровское</t>
  </si>
  <si>
    <t>Тверьэнерго</t>
  </si>
  <si>
    <t>РО (эксплуатация)</t>
  </si>
  <si>
    <r>
      <t>Лот №1</t>
    </r>
    <r>
      <rPr>
        <sz val="11"/>
        <color theme="1"/>
        <rFont val="Calibri"/>
        <family val="2"/>
        <charset val="204"/>
        <scheme val="minor"/>
      </rPr>
      <t xml:space="preserve"> Поставка автомобильных бензинов и дизельного топлива для нужд ПАО «Россети Центр» (Исполнительного аппарата и филиалов «Белгородэнерго», «Брянскэнерго», «Воронежэнерго», «Костромаэнерго», «Курскэнерго», «Липецкэнерго», «Орёлэнерго», «Смоленскэнерго», «Тамбовэнерго» и «Ярэнерго»)</t>
    </r>
  </si>
  <si>
    <t>Лот №1 Поставка автомобильных бензинов и дизельного топлива для нужд ПАО «Россети Центр» (Исполнительного аппарата и филиалов «Белгородэнерго», «Брянскэнерго», «Воронежэнерго», «Костромаэнерго», «Курскэнерго», «Липецкэнерго», «Орёлэнерго», «Смоленскэнерго», «Тамбовэнерго» и «Ярэнерго»)</t>
  </si>
  <si>
    <t xml:space="preserve">ОБЩИЙ ориентировочный объем </t>
  </si>
  <si>
    <t>РИ (ИНВЕСТ. ПРОГРАММА)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</si>
</sst>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</cellStyleXfs>
  <cellXfs count="87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 readingOrder="1"/>
    </xf>
    <xf numFmtId="0" fontId="6" fillId="0" borderId="0" xfId="0" applyFont="1" applyAlignment="1">
      <alignment horizontal="center" vertical="center" readingOrder="1"/>
    </xf>
    <xf numFmtId="0" fontId="2" fillId="0" borderId="0" xfId="0" applyFont="1"/>
    <xf numFmtId="0" fontId="7" fillId="0" borderId="0" xfId="0" applyFont="1"/>
    <xf numFmtId="0" fontId="6" fillId="2" borderId="1" xfId="0" applyFont="1" applyFill="1" applyBorder="1" applyAlignment="1"/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/>
    </xf>
    <xf numFmtId="0" fontId="9" fillId="0" borderId="1" xfId="2" applyFont="1" applyBorder="1" applyAlignment="1">
      <alignment horizontal="left" vertical="top" wrapText="1"/>
    </xf>
    <xf numFmtId="0" fontId="9" fillId="2" borderId="1" xfId="2" applyFont="1" applyFill="1" applyBorder="1" applyAlignment="1">
      <alignment horizontal="left" vertical="top" wrapText="1"/>
    </xf>
    <xf numFmtId="0" fontId="8" fillId="2" borderId="0" xfId="0" applyFont="1" applyFill="1"/>
    <xf numFmtId="0" fontId="5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top"/>
    </xf>
    <xf numFmtId="0" fontId="9" fillId="3" borderId="3" xfId="2" applyFont="1" applyFill="1" applyBorder="1" applyAlignment="1">
      <alignment horizontal="left" vertical="top" wrapText="1"/>
    </xf>
    <xf numFmtId="0" fontId="9" fillId="3" borderId="1" xfId="2" applyFont="1" applyFill="1" applyBorder="1" applyAlignment="1">
      <alignment horizontal="left" vertical="top"/>
    </xf>
    <xf numFmtId="0" fontId="9" fillId="2" borderId="1" xfId="2" applyFont="1" applyFill="1" applyBorder="1" applyAlignment="1" applyProtection="1">
      <alignment horizontal="left" vertical="top" wrapText="1"/>
      <protection locked="0"/>
    </xf>
    <xf numFmtId="0" fontId="9" fillId="2" borderId="2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/>
    </xf>
    <xf numFmtId="0" fontId="9" fillId="2" borderId="3" xfId="2" applyFont="1" applyFill="1" applyBorder="1" applyAlignment="1">
      <alignment horizontal="left" vertical="top" wrapText="1"/>
    </xf>
    <xf numFmtId="0" fontId="9" fillId="2" borderId="1" xfId="2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43" fontId="7" fillId="0" borderId="0" xfId="1" applyFont="1" applyAlignment="1">
      <alignment vertical="center" wrapText="1"/>
    </xf>
    <xf numFmtId="0" fontId="0" fillId="0" borderId="0" xfId="0" applyFont="1"/>
    <xf numFmtId="0" fontId="10" fillId="0" borderId="0" xfId="0" applyFont="1"/>
    <xf numFmtId="0" fontId="5" fillId="0" borderId="1" xfId="0" applyFont="1" applyBorder="1" applyAlignment="1">
      <alignment horizontal="center" vertical="center" readingOrder="1"/>
    </xf>
    <xf numFmtId="0" fontId="5" fillId="0" borderId="1" xfId="0" applyFont="1" applyFill="1" applyBorder="1" applyAlignment="1">
      <alignment horizontal="center" vertical="center" readingOrder="1"/>
    </xf>
    <xf numFmtId="0" fontId="5" fillId="2" borderId="1" xfId="0" applyFont="1" applyFill="1" applyBorder="1" applyAlignment="1">
      <alignment horizontal="center" vertical="center" readingOrder="1"/>
    </xf>
    <xf numFmtId="164" fontId="6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/>
    <xf numFmtId="164" fontId="5" fillId="0" borderId="1" xfId="0" applyNumberFormat="1" applyFont="1" applyFill="1" applyBorder="1"/>
    <xf numFmtId="164" fontId="10" fillId="0" borderId="0" xfId="0" applyNumberFormat="1" applyFont="1" applyBorder="1"/>
    <xf numFmtId="165" fontId="10" fillId="0" borderId="0" xfId="0" applyNumberFormat="1" applyFont="1" applyBorder="1"/>
    <xf numFmtId="4" fontId="0" fillId="0" borderId="0" xfId="0" applyNumberFormat="1" applyFont="1"/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vertical="center" wrapText="1"/>
    </xf>
    <xf numFmtId="43" fontId="6" fillId="0" borderId="1" xfId="1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43" fontId="6" fillId="2" borderId="1" xfId="1" applyFont="1" applyFill="1" applyBorder="1" applyAlignment="1">
      <alignment vertical="center" wrapText="1"/>
    </xf>
    <xf numFmtId="43" fontId="6" fillId="0" borderId="5" xfId="1" applyFont="1" applyFill="1" applyBorder="1" applyAlignment="1">
      <alignment horizontal="center" vertical="center" wrapText="1"/>
    </xf>
    <xf numFmtId="0" fontId="10" fillId="2" borderId="0" xfId="0" applyFont="1" applyFill="1" applyBorder="1" applyAlignment="1"/>
    <xf numFmtId="4" fontId="6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vertical="center" wrapText="1"/>
    </xf>
    <xf numFmtId="4" fontId="0" fillId="0" borderId="0" xfId="0" applyNumberFormat="1" applyFont="1" applyAlignment="1">
      <alignment vertical="center" wrapText="1"/>
    </xf>
    <xf numFmtId="4" fontId="6" fillId="2" borderId="1" xfId="1" applyNumberFormat="1" applyFont="1" applyFill="1" applyBorder="1" applyAlignment="1">
      <alignment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3" fontId="0" fillId="0" borderId="0" xfId="0" applyNumberFormat="1" applyFont="1"/>
    <xf numFmtId="164" fontId="0" fillId="0" borderId="0" xfId="0" applyNumberFormat="1" applyFont="1"/>
    <xf numFmtId="4" fontId="7" fillId="0" borderId="0" xfId="0" applyNumberFormat="1" applyFont="1" applyAlignment="1">
      <alignment vertical="center" wrapText="1"/>
    </xf>
    <xf numFmtId="4" fontId="7" fillId="0" borderId="0" xfId="0" applyNumberFormat="1" applyFont="1"/>
    <xf numFmtId="4" fontId="0" fillId="0" borderId="0" xfId="0" applyNumberFormat="1" applyFont="1" applyAlignment="1"/>
    <xf numFmtId="0" fontId="11" fillId="0" borderId="7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readingOrder="1"/>
    </xf>
    <xf numFmtId="0" fontId="6" fillId="2" borderId="2" xfId="0" applyFont="1" applyFill="1" applyBorder="1" applyAlignment="1">
      <alignment horizontal="center" vertical="center" readingOrder="1"/>
    </xf>
    <xf numFmtId="0" fontId="7" fillId="0" borderId="2" xfId="0" applyFont="1" applyFill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 readingOrder="1"/>
    </xf>
    <xf numFmtId="0" fontId="7" fillId="0" borderId="2" xfId="0" applyFont="1" applyBorder="1" applyAlignment="1">
      <alignment horizontal="center" vertical="center" readingOrder="1"/>
    </xf>
    <xf numFmtId="0" fontId="10" fillId="2" borderId="1" xfId="0" applyFont="1" applyFill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readingOrder="1"/>
    </xf>
    <xf numFmtId="0" fontId="9" fillId="2" borderId="3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 vertical="center" wrapText="1" readingOrder="1"/>
    </xf>
    <xf numFmtId="49" fontId="5" fillId="0" borderId="4" xfId="0" applyNumberFormat="1" applyFont="1" applyBorder="1" applyAlignment="1">
      <alignment horizontal="center" vertical="center" wrapText="1" readingOrder="1"/>
    </xf>
  </cellXfs>
  <cellStyles count="5">
    <cellStyle name="Обычный" xfId="0" builtinId="0"/>
    <cellStyle name="Обычный 12" xfId="3"/>
    <cellStyle name="Обычный 2" xfId="2"/>
    <cellStyle name="Обычный 2 2" xfId="4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16"/>
  <sheetViews>
    <sheetView zoomScaleNormal="100" workbookViewId="0">
      <selection activeCell="C21" sqref="C21"/>
    </sheetView>
  </sheetViews>
  <sheetFormatPr defaultRowHeight="15" x14ac:dyDescent="0.25"/>
  <cols>
    <col min="1" max="1" width="28.28515625" style="7" customWidth="1"/>
    <col min="2" max="2" width="16.85546875" style="8" customWidth="1"/>
    <col min="3" max="3" width="30.28515625" style="21" bestFit="1" customWidth="1"/>
    <col min="4" max="4" width="47" style="21" customWidth="1"/>
    <col min="5" max="16384" width="9.140625" style="1"/>
  </cols>
  <sheetData>
    <row r="1" spans="1:4" x14ac:dyDescent="0.25">
      <c r="D1" s="22" t="s">
        <v>16</v>
      </c>
    </row>
    <row r="2" spans="1:4" x14ac:dyDescent="0.25">
      <c r="A2" s="9" t="s">
        <v>18</v>
      </c>
      <c r="B2" s="10" t="s">
        <v>19</v>
      </c>
      <c r="C2" s="23" t="s">
        <v>20</v>
      </c>
      <c r="D2" s="23" t="s">
        <v>21</v>
      </c>
    </row>
    <row r="3" spans="1:4" ht="25.5" x14ac:dyDescent="0.25">
      <c r="A3" s="82" t="s">
        <v>450</v>
      </c>
      <c r="B3" s="11" t="s">
        <v>13</v>
      </c>
      <c r="C3" s="24" t="s">
        <v>22</v>
      </c>
      <c r="D3" s="11" t="s">
        <v>23</v>
      </c>
    </row>
    <row r="4" spans="1:4" ht="25.5" x14ac:dyDescent="0.25">
      <c r="A4" s="83"/>
      <c r="B4" s="12" t="s">
        <v>0</v>
      </c>
      <c r="C4" s="12" t="s">
        <v>24</v>
      </c>
      <c r="D4" s="11" t="s">
        <v>25</v>
      </c>
    </row>
    <row r="5" spans="1:4" ht="25.5" x14ac:dyDescent="0.25">
      <c r="A5" s="83"/>
      <c r="B5" s="12" t="s">
        <v>0</v>
      </c>
      <c r="C5" s="12" t="s">
        <v>26</v>
      </c>
      <c r="D5" s="11" t="s">
        <v>27</v>
      </c>
    </row>
    <row r="6" spans="1:4" ht="25.5" x14ac:dyDescent="0.25">
      <c r="A6" s="83"/>
      <c r="B6" s="12" t="s">
        <v>0</v>
      </c>
      <c r="C6" s="12" t="s">
        <v>26</v>
      </c>
      <c r="D6" s="11" t="s">
        <v>28</v>
      </c>
    </row>
    <row r="7" spans="1:4" x14ac:dyDescent="0.25">
      <c r="A7" s="83"/>
      <c r="B7" s="12" t="s">
        <v>0</v>
      </c>
      <c r="C7" s="12" t="s">
        <v>29</v>
      </c>
      <c r="D7" s="11" t="s">
        <v>30</v>
      </c>
    </row>
    <row r="8" spans="1:4" ht="25.5" x14ac:dyDescent="0.25">
      <c r="A8" s="83"/>
      <c r="B8" s="12" t="s">
        <v>0</v>
      </c>
      <c r="C8" s="12" t="s">
        <v>29</v>
      </c>
      <c r="D8" s="11" t="s">
        <v>31</v>
      </c>
    </row>
    <row r="9" spans="1:4" ht="25.5" x14ac:dyDescent="0.25">
      <c r="A9" s="83"/>
      <c r="B9" s="12" t="s">
        <v>0</v>
      </c>
      <c r="C9" s="12" t="s">
        <v>32</v>
      </c>
      <c r="D9" s="11" t="s">
        <v>33</v>
      </c>
    </row>
    <row r="10" spans="1:4" x14ac:dyDescent="0.25">
      <c r="A10" s="83"/>
      <c r="B10" s="12" t="s">
        <v>0</v>
      </c>
      <c r="C10" s="12" t="s">
        <v>34</v>
      </c>
      <c r="D10" s="11" t="s">
        <v>35</v>
      </c>
    </row>
    <row r="11" spans="1:4" x14ac:dyDescent="0.25">
      <c r="A11" s="83"/>
      <c r="B11" s="12" t="s">
        <v>0</v>
      </c>
      <c r="C11" s="12" t="s">
        <v>36</v>
      </c>
      <c r="D11" s="11" t="s">
        <v>37</v>
      </c>
    </row>
    <row r="12" spans="1:4" x14ac:dyDescent="0.25">
      <c r="A12" s="83"/>
      <c r="B12" s="12" t="s">
        <v>0</v>
      </c>
      <c r="C12" s="12" t="s">
        <v>38</v>
      </c>
      <c r="D12" s="11" t="s">
        <v>39</v>
      </c>
    </row>
    <row r="13" spans="1:4" ht="25.5" x14ac:dyDescent="0.25">
      <c r="A13" s="83"/>
      <c r="B13" s="12" t="s">
        <v>0</v>
      </c>
      <c r="C13" s="12" t="s">
        <v>40</v>
      </c>
      <c r="D13" s="11" t="s">
        <v>41</v>
      </c>
    </row>
    <row r="14" spans="1:4" x14ac:dyDescent="0.25">
      <c r="A14" s="83"/>
      <c r="B14" s="12" t="s">
        <v>0</v>
      </c>
      <c r="C14" s="12" t="s">
        <v>42</v>
      </c>
      <c r="D14" s="11" t="s">
        <v>43</v>
      </c>
    </row>
    <row r="15" spans="1:4" x14ac:dyDescent="0.25">
      <c r="A15" s="83"/>
      <c r="B15" s="12" t="s">
        <v>0</v>
      </c>
      <c r="C15" s="12" t="s">
        <v>44</v>
      </c>
      <c r="D15" s="11" t="s">
        <v>45</v>
      </c>
    </row>
    <row r="16" spans="1:4" ht="25.5" x14ac:dyDescent="0.25">
      <c r="A16" s="83"/>
      <c r="B16" s="12" t="s">
        <v>0</v>
      </c>
      <c r="C16" s="12" t="s">
        <v>46</v>
      </c>
      <c r="D16" s="11" t="s">
        <v>47</v>
      </c>
    </row>
    <row r="17" spans="1:4" ht="25.5" x14ac:dyDescent="0.25">
      <c r="A17" s="83"/>
      <c r="B17" s="12" t="s">
        <v>0</v>
      </c>
      <c r="C17" s="12" t="s">
        <v>48</v>
      </c>
      <c r="D17" s="11" t="s">
        <v>49</v>
      </c>
    </row>
    <row r="18" spans="1:4" ht="25.5" x14ac:dyDescent="0.25">
      <c r="A18" s="83"/>
      <c r="B18" s="12" t="s">
        <v>0</v>
      </c>
      <c r="C18" s="12" t="s">
        <v>50</v>
      </c>
      <c r="D18" s="11" t="s">
        <v>51</v>
      </c>
    </row>
    <row r="19" spans="1:4" x14ac:dyDescent="0.25">
      <c r="A19" s="83"/>
      <c r="B19" s="12" t="s">
        <v>0</v>
      </c>
      <c r="C19" s="12" t="s">
        <v>52</v>
      </c>
      <c r="D19" s="11" t="s">
        <v>53</v>
      </c>
    </row>
    <row r="20" spans="1:4" ht="25.5" x14ac:dyDescent="0.25">
      <c r="A20" s="83"/>
      <c r="B20" s="12" t="s">
        <v>0</v>
      </c>
      <c r="C20" s="12" t="s">
        <v>54</v>
      </c>
      <c r="D20" s="11" t="s">
        <v>55</v>
      </c>
    </row>
    <row r="21" spans="1:4" x14ac:dyDescent="0.25">
      <c r="A21" s="83"/>
      <c r="B21" s="12" t="s">
        <v>0</v>
      </c>
      <c r="C21" s="12" t="s">
        <v>56</v>
      </c>
      <c r="D21" s="11" t="s">
        <v>57</v>
      </c>
    </row>
    <row r="22" spans="1:4" x14ac:dyDescent="0.25">
      <c r="A22" s="83"/>
      <c r="B22" s="12" t="s">
        <v>0</v>
      </c>
      <c r="C22" s="12" t="s">
        <v>58</v>
      </c>
      <c r="D22" s="11" t="s">
        <v>59</v>
      </c>
    </row>
    <row r="23" spans="1:4" ht="25.5" x14ac:dyDescent="0.25">
      <c r="A23" s="83"/>
      <c r="B23" s="12" t="s">
        <v>0</v>
      </c>
      <c r="C23" s="12" t="s">
        <v>60</v>
      </c>
      <c r="D23" s="11" t="s">
        <v>61</v>
      </c>
    </row>
    <row r="24" spans="1:4" ht="25.5" x14ac:dyDescent="0.25">
      <c r="A24" s="83"/>
      <c r="B24" s="12" t="s">
        <v>0</v>
      </c>
      <c r="C24" s="12" t="s">
        <v>62</v>
      </c>
      <c r="D24" s="11" t="s">
        <v>63</v>
      </c>
    </row>
    <row r="25" spans="1:4" x14ac:dyDescent="0.25">
      <c r="A25" s="83"/>
      <c r="B25" s="12" t="s">
        <v>0</v>
      </c>
      <c r="C25" s="12" t="s">
        <v>64</v>
      </c>
      <c r="D25" s="11" t="s">
        <v>65</v>
      </c>
    </row>
    <row r="26" spans="1:4" x14ac:dyDescent="0.25">
      <c r="A26" s="83"/>
      <c r="B26" s="12" t="s">
        <v>1</v>
      </c>
      <c r="C26" s="25" t="s">
        <v>66</v>
      </c>
      <c r="D26" s="25" t="s">
        <v>67</v>
      </c>
    </row>
    <row r="27" spans="1:4" ht="25.5" x14ac:dyDescent="0.25">
      <c r="A27" s="83"/>
      <c r="B27" s="13" t="s">
        <v>1</v>
      </c>
      <c r="C27" s="26" t="s">
        <v>68</v>
      </c>
      <c r="D27" s="20" t="s">
        <v>69</v>
      </c>
    </row>
    <row r="28" spans="1:4" x14ac:dyDescent="0.25">
      <c r="A28" s="83"/>
      <c r="B28" s="13" t="s">
        <v>1</v>
      </c>
      <c r="C28" s="26" t="s">
        <v>70</v>
      </c>
      <c r="D28" s="20" t="s">
        <v>71</v>
      </c>
    </row>
    <row r="29" spans="1:4" x14ac:dyDescent="0.25">
      <c r="A29" s="83"/>
      <c r="B29" s="13" t="s">
        <v>1</v>
      </c>
      <c r="C29" s="26" t="s">
        <v>72</v>
      </c>
      <c r="D29" s="20" t="s">
        <v>73</v>
      </c>
    </row>
    <row r="30" spans="1:4" ht="25.5" x14ac:dyDescent="0.25">
      <c r="A30" s="83"/>
      <c r="B30" s="13" t="s">
        <v>1</v>
      </c>
      <c r="C30" s="27" t="s">
        <v>74</v>
      </c>
      <c r="D30" s="20" t="s">
        <v>75</v>
      </c>
    </row>
    <row r="31" spans="1:4" ht="25.5" x14ac:dyDescent="0.25">
      <c r="A31" s="83"/>
      <c r="B31" s="13" t="s">
        <v>1</v>
      </c>
      <c r="C31" s="26" t="s">
        <v>76</v>
      </c>
      <c r="D31" s="20" t="s">
        <v>77</v>
      </c>
    </row>
    <row r="32" spans="1:4" x14ac:dyDescent="0.25">
      <c r="A32" s="83"/>
      <c r="B32" s="13" t="s">
        <v>1</v>
      </c>
      <c r="C32" s="26" t="s">
        <v>78</v>
      </c>
      <c r="D32" s="20" t="s">
        <v>79</v>
      </c>
    </row>
    <row r="33" spans="1:4" ht="25.5" x14ac:dyDescent="0.25">
      <c r="A33" s="83"/>
      <c r="B33" s="13" t="s">
        <v>1</v>
      </c>
      <c r="C33" s="26" t="s">
        <v>80</v>
      </c>
      <c r="D33" s="20" t="s">
        <v>81</v>
      </c>
    </row>
    <row r="34" spans="1:4" ht="25.5" x14ac:dyDescent="0.25">
      <c r="A34" s="83"/>
      <c r="B34" s="13" t="s">
        <v>1</v>
      </c>
      <c r="C34" s="26" t="s">
        <v>82</v>
      </c>
      <c r="D34" s="20" t="s">
        <v>83</v>
      </c>
    </row>
    <row r="35" spans="1:4" ht="25.5" x14ac:dyDescent="0.25">
      <c r="A35" s="83"/>
      <c r="B35" s="13" t="s">
        <v>1</v>
      </c>
      <c r="C35" s="27" t="s">
        <v>84</v>
      </c>
      <c r="D35" s="20" t="s">
        <v>85</v>
      </c>
    </row>
    <row r="36" spans="1:4" ht="25.5" x14ac:dyDescent="0.25">
      <c r="A36" s="83"/>
      <c r="B36" s="13" t="s">
        <v>1</v>
      </c>
      <c r="C36" s="26" t="s">
        <v>86</v>
      </c>
      <c r="D36" s="20" t="s">
        <v>87</v>
      </c>
    </row>
    <row r="37" spans="1:4" x14ac:dyDescent="0.25">
      <c r="A37" s="83"/>
      <c r="B37" s="13" t="s">
        <v>1</v>
      </c>
      <c r="C37" s="26" t="s">
        <v>88</v>
      </c>
      <c r="D37" s="20" t="s">
        <v>89</v>
      </c>
    </row>
    <row r="38" spans="1:4" x14ac:dyDescent="0.25">
      <c r="A38" s="83"/>
      <c r="B38" s="13" t="s">
        <v>1</v>
      </c>
      <c r="C38" s="26" t="s">
        <v>90</v>
      </c>
      <c r="D38" s="20" t="s">
        <v>91</v>
      </c>
    </row>
    <row r="39" spans="1:4" ht="25.5" x14ac:dyDescent="0.25">
      <c r="A39" s="83"/>
      <c r="B39" s="13" t="s">
        <v>1</v>
      </c>
      <c r="C39" s="27" t="s">
        <v>92</v>
      </c>
      <c r="D39" s="20" t="s">
        <v>93</v>
      </c>
    </row>
    <row r="40" spans="1:4" ht="25.5" x14ac:dyDescent="0.25">
      <c r="A40" s="83"/>
      <c r="B40" s="13" t="s">
        <v>1</v>
      </c>
      <c r="C40" s="27" t="s">
        <v>94</v>
      </c>
      <c r="D40" s="20" t="s">
        <v>95</v>
      </c>
    </row>
    <row r="41" spans="1:4" ht="25.5" x14ac:dyDescent="0.25">
      <c r="A41" s="83"/>
      <c r="B41" s="13" t="s">
        <v>1</v>
      </c>
      <c r="C41" s="27" t="s">
        <v>96</v>
      </c>
      <c r="D41" s="20" t="s">
        <v>97</v>
      </c>
    </row>
    <row r="42" spans="1:4" ht="25.5" x14ac:dyDescent="0.25">
      <c r="A42" s="83"/>
      <c r="B42" s="13" t="s">
        <v>1</v>
      </c>
      <c r="C42" s="27" t="s">
        <v>98</v>
      </c>
      <c r="D42" s="20" t="s">
        <v>99</v>
      </c>
    </row>
    <row r="43" spans="1:4" ht="25.5" x14ac:dyDescent="0.25">
      <c r="A43" s="83"/>
      <c r="B43" s="13" t="s">
        <v>1</v>
      </c>
      <c r="C43" s="27" t="s">
        <v>100</v>
      </c>
      <c r="D43" s="20" t="s">
        <v>101</v>
      </c>
    </row>
    <row r="44" spans="1:4" ht="25.5" x14ac:dyDescent="0.25">
      <c r="A44" s="83"/>
      <c r="B44" s="13" t="s">
        <v>1</v>
      </c>
      <c r="C44" s="27" t="s">
        <v>102</v>
      </c>
      <c r="D44" s="20" t="s">
        <v>103</v>
      </c>
    </row>
    <row r="45" spans="1:4" ht="25.5" x14ac:dyDescent="0.25">
      <c r="A45" s="83"/>
      <c r="B45" s="13" t="s">
        <v>1</v>
      </c>
      <c r="C45" s="27" t="s">
        <v>104</v>
      </c>
      <c r="D45" s="20" t="s">
        <v>105</v>
      </c>
    </row>
    <row r="46" spans="1:4" ht="25.5" x14ac:dyDescent="0.25">
      <c r="A46" s="83"/>
      <c r="B46" s="13" t="s">
        <v>1</v>
      </c>
      <c r="C46" s="27" t="s">
        <v>106</v>
      </c>
      <c r="D46" s="20" t="s">
        <v>107</v>
      </c>
    </row>
    <row r="47" spans="1:4" ht="25.5" x14ac:dyDescent="0.25">
      <c r="A47" s="83"/>
      <c r="B47" s="13" t="s">
        <v>1</v>
      </c>
      <c r="C47" s="27" t="s">
        <v>108</v>
      </c>
      <c r="D47" s="20" t="s">
        <v>109</v>
      </c>
    </row>
    <row r="48" spans="1:4" ht="25.5" x14ac:dyDescent="0.25">
      <c r="A48" s="83"/>
      <c r="B48" s="13" t="s">
        <v>1</v>
      </c>
      <c r="C48" s="26" t="s">
        <v>110</v>
      </c>
      <c r="D48" s="20" t="s">
        <v>111</v>
      </c>
    </row>
    <row r="49" spans="1:4" ht="25.5" x14ac:dyDescent="0.25">
      <c r="A49" s="83"/>
      <c r="B49" s="13" t="s">
        <v>1</v>
      </c>
      <c r="C49" s="27" t="s">
        <v>112</v>
      </c>
      <c r="D49" s="20" t="s">
        <v>113</v>
      </c>
    </row>
    <row r="50" spans="1:4" ht="25.5" x14ac:dyDescent="0.25">
      <c r="A50" s="83"/>
      <c r="B50" s="13" t="s">
        <v>1</v>
      </c>
      <c r="C50" s="27" t="s">
        <v>114</v>
      </c>
      <c r="D50" s="20" t="s">
        <v>115</v>
      </c>
    </row>
    <row r="51" spans="1:4" ht="25.5" x14ac:dyDescent="0.25">
      <c r="A51" s="83"/>
      <c r="B51" s="13" t="s">
        <v>1</v>
      </c>
      <c r="C51" s="27" t="s">
        <v>116</v>
      </c>
      <c r="D51" s="20" t="s">
        <v>117</v>
      </c>
    </row>
    <row r="52" spans="1:4" ht="25.5" x14ac:dyDescent="0.25">
      <c r="A52" s="83"/>
      <c r="B52" s="13" t="s">
        <v>1</v>
      </c>
      <c r="C52" s="27" t="s">
        <v>118</v>
      </c>
      <c r="D52" s="20" t="s">
        <v>119</v>
      </c>
    </row>
    <row r="53" spans="1:4" ht="25.5" x14ac:dyDescent="0.25">
      <c r="A53" s="83"/>
      <c r="B53" s="13" t="s">
        <v>1</v>
      </c>
      <c r="C53" s="27" t="s">
        <v>120</v>
      </c>
      <c r="D53" s="20" t="s">
        <v>121</v>
      </c>
    </row>
    <row r="54" spans="1:4" x14ac:dyDescent="0.25">
      <c r="A54" s="83"/>
      <c r="B54" s="14" t="s">
        <v>2</v>
      </c>
      <c r="C54" s="12" t="s">
        <v>122</v>
      </c>
      <c r="D54" s="11" t="s">
        <v>123</v>
      </c>
    </row>
    <row r="55" spans="1:4" x14ac:dyDescent="0.25">
      <c r="A55" s="83"/>
      <c r="B55" s="14" t="s">
        <v>2</v>
      </c>
      <c r="C55" s="12" t="s">
        <v>124</v>
      </c>
      <c r="D55" s="11" t="s">
        <v>125</v>
      </c>
    </row>
    <row r="56" spans="1:4" x14ac:dyDescent="0.25">
      <c r="A56" s="83"/>
      <c r="B56" s="14" t="s">
        <v>2</v>
      </c>
      <c r="C56" s="12" t="s">
        <v>126</v>
      </c>
      <c r="D56" s="11" t="s">
        <v>127</v>
      </c>
    </row>
    <row r="57" spans="1:4" ht="25.5" x14ac:dyDescent="0.25">
      <c r="A57" s="83"/>
      <c r="B57" s="14" t="s">
        <v>2</v>
      </c>
      <c r="C57" s="12" t="s">
        <v>128</v>
      </c>
      <c r="D57" s="11" t="s">
        <v>129</v>
      </c>
    </row>
    <row r="58" spans="1:4" ht="25.5" x14ac:dyDescent="0.25">
      <c r="A58" s="83"/>
      <c r="B58" s="14" t="s">
        <v>2</v>
      </c>
      <c r="C58" s="12" t="s">
        <v>130</v>
      </c>
      <c r="D58" s="11" t="s">
        <v>131</v>
      </c>
    </row>
    <row r="59" spans="1:4" ht="25.5" x14ac:dyDescent="0.25">
      <c r="A59" s="83"/>
      <c r="B59" s="14" t="s">
        <v>2</v>
      </c>
      <c r="C59" s="12" t="s">
        <v>132</v>
      </c>
      <c r="D59" s="11" t="s">
        <v>133</v>
      </c>
    </row>
    <row r="60" spans="1:4" ht="25.5" x14ac:dyDescent="0.25">
      <c r="A60" s="83"/>
      <c r="B60" s="14" t="s">
        <v>2</v>
      </c>
      <c r="C60" s="12" t="s">
        <v>134</v>
      </c>
      <c r="D60" s="11" t="s">
        <v>135</v>
      </c>
    </row>
    <row r="61" spans="1:4" ht="25.5" x14ac:dyDescent="0.25">
      <c r="A61" s="83"/>
      <c r="B61" s="14" t="s">
        <v>2</v>
      </c>
      <c r="C61" s="12" t="s">
        <v>136</v>
      </c>
      <c r="D61" s="11" t="s">
        <v>137</v>
      </c>
    </row>
    <row r="62" spans="1:4" ht="25.5" x14ac:dyDescent="0.25">
      <c r="A62" s="83"/>
      <c r="B62" s="14" t="s">
        <v>2</v>
      </c>
      <c r="C62" s="28" t="s">
        <v>138</v>
      </c>
      <c r="D62" s="11" t="s">
        <v>139</v>
      </c>
    </row>
    <row r="63" spans="1:4" ht="25.5" x14ac:dyDescent="0.25">
      <c r="A63" s="83"/>
      <c r="B63" s="14" t="s">
        <v>2</v>
      </c>
      <c r="C63" s="28" t="s">
        <v>140</v>
      </c>
      <c r="D63" s="11" t="s">
        <v>141</v>
      </c>
    </row>
    <row r="64" spans="1:4" ht="25.5" x14ac:dyDescent="0.25">
      <c r="A64" s="83"/>
      <c r="B64" s="14" t="s">
        <v>2</v>
      </c>
      <c r="C64" s="28" t="s">
        <v>142</v>
      </c>
      <c r="D64" s="11" t="s">
        <v>143</v>
      </c>
    </row>
    <row r="65" spans="1:4" ht="25.5" x14ac:dyDescent="0.25">
      <c r="A65" s="83"/>
      <c r="B65" s="14" t="s">
        <v>2</v>
      </c>
      <c r="C65" s="28" t="s">
        <v>144</v>
      </c>
      <c r="D65" s="11" t="s">
        <v>145</v>
      </c>
    </row>
    <row r="66" spans="1:4" ht="25.5" x14ac:dyDescent="0.25">
      <c r="A66" s="83"/>
      <c r="B66" s="14" t="s">
        <v>2</v>
      </c>
      <c r="C66" s="18" t="s">
        <v>146</v>
      </c>
      <c r="D66" s="11" t="s">
        <v>147</v>
      </c>
    </row>
    <row r="67" spans="1:4" x14ac:dyDescent="0.25">
      <c r="A67" s="83"/>
      <c r="B67" s="14" t="s">
        <v>2</v>
      </c>
      <c r="C67" s="18" t="s">
        <v>148</v>
      </c>
      <c r="D67" s="11" t="s">
        <v>149</v>
      </c>
    </row>
    <row r="68" spans="1:4" x14ac:dyDescent="0.25">
      <c r="A68" s="83"/>
      <c r="B68" s="14" t="s">
        <v>2</v>
      </c>
      <c r="C68" s="18" t="s">
        <v>150</v>
      </c>
      <c r="D68" s="11" t="s">
        <v>151</v>
      </c>
    </row>
    <row r="69" spans="1:4" x14ac:dyDescent="0.25">
      <c r="A69" s="83"/>
      <c r="B69" s="14" t="s">
        <v>2</v>
      </c>
      <c r="C69" s="18" t="s">
        <v>152</v>
      </c>
      <c r="D69" s="11" t="s">
        <v>153</v>
      </c>
    </row>
    <row r="70" spans="1:4" x14ac:dyDescent="0.25">
      <c r="A70" s="83"/>
      <c r="B70" s="14" t="s">
        <v>2</v>
      </c>
      <c r="C70" s="11" t="s">
        <v>154</v>
      </c>
      <c r="D70" s="11" t="s">
        <v>155</v>
      </c>
    </row>
    <row r="71" spans="1:4" x14ac:dyDescent="0.25">
      <c r="A71" s="83"/>
      <c r="B71" s="14" t="s">
        <v>2</v>
      </c>
      <c r="C71" s="11" t="s">
        <v>156</v>
      </c>
      <c r="D71" s="11" t="s">
        <v>157</v>
      </c>
    </row>
    <row r="72" spans="1:4" ht="25.5" x14ac:dyDescent="0.25">
      <c r="A72" s="83"/>
      <c r="B72" s="14" t="s">
        <v>2</v>
      </c>
      <c r="C72" s="11" t="s">
        <v>158</v>
      </c>
      <c r="D72" s="11" t="s">
        <v>159</v>
      </c>
    </row>
    <row r="73" spans="1:4" ht="25.5" x14ac:dyDescent="0.25">
      <c r="A73" s="83"/>
      <c r="B73" s="14" t="s">
        <v>2</v>
      </c>
      <c r="C73" s="11" t="s">
        <v>160</v>
      </c>
      <c r="D73" s="11" t="s">
        <v>161</v>
      </c>
    </row>
    <row r="74" spans="1:4" ht="25.5" x14ac:dyDescent="0.25">
      <c r="A74" s="83"/>
      <c r="B74" s="14" t="s">
        <v>2</v>
      </c>
      <c r="C74" s="11" t="s">
        <v>162</v>
      </c>
      <c r="D74" s="11" t="s">
        <v>163</v>
      </c>
    </row>
    <row r="75" spans="1:4" x14ac:dyDescent="0.25">
      <c r="A75" s="83"/>
      <c r="B75" s="14" t="s">
        <v>2</v>
      </c>
      <c r="C75" s="11" t="s">
        <v>164</v>
      </c>
      <c r="D75" s="11" t="s">
        <v>165</v>
      </c>
    </row>
    <row r="76" spans="1:4" ht="25.5" x14ac:dyDescent="0.25">
      <c r="A76" s="83"/>
      <c r="B76" s="14" t="s">
        <v>2</v>
      </c>
      <c r="C76" s="11" t="s">
        <v>166</v>
      </c>
      <c r="D76" s="11" t="s">
        <v>167</v>
      </c>
    </row>
    <row r="77" spans="1:4" x14ac:dyDescent="0.25">
      <c r="A77" s="83"/>
      <c r="B77" s="14" t="s">
        <v>2</v>
      </c>
      <c r="C77" s="11" t="s">
        <v>168</v>
      </c>
      <c r="D77" s="11" t="s">
        <v>169</v>
      </c>
    </row>
    <row r="78" spans="1:4" x14ac:dyDescent="0.25">
      <c r="A78" s="83"/>
      <c r="B78" s="14" t="s">
        <v>2</v>
      </c>
      <c r="C78" s="11" t="s">
        <v>170</v>
      </c>
      <c r="D78" s="11" t="s">
        <v>171</v>
      </c>
    </row>
    <row r="79" spans="1:4" ht="25.5" x14ac:dyDescent="0.25">
      <c r="A79" s="83"/>
      <c r="B79" s="14" t="s">
        <v>2</v>
      </c>
      <c r="C79" s="12" t="s">
        <v>172</v>
      </c>
      <c r="D79" s="29" t="s">
        <v>173</v>
      </c>
    </row>
    <row r="80" spans="1:4" x14ac:dyDescent="0.25">
      <c r="A80" s="83"/>
      <c r="B80" s="14" t="s">
        <v>2</v>
      </c>
      <c r="C80" s="12" t="s">
        <v>174</v>
      </c>
      <c r="D80" s="29" t="s">
        <v>175</v>
      </c>
    </row>
    <row r="81" spans="1:4" ht="25.5" x14ac:dyDescent="0.25">
      <c r="A81" s="83"/>
      <c r="B81" s="14" t="s">
        <v>2</v>
      </c>
      <c r="C81" s="12" t="s">
        <v>176</v>
      </c>
      <c r="D81" s="29" t="s">
        <v>177</v>
      </c>
    </row>
    <row r="82" spans="1:4" x14ac:dyDescent="0.25">
      <c r="A82" s="83"/>
      <c r="B82" s="14" t="s">
        <v>2</v>
      </c>
      <c r="C82" s="12" t="s">
        <v>178</v>
      </c>
      <c r="D82" s="29" t="s">
        <v>179</v>
      </c>
    </row>
    <row r="83" spans="1:4" x14ac:dyDescent="0.25">
      <c r="A83" s="83"/>
      <c r="B83" s="14" t="s">
        <v>2</v>
      </c>
      <c r="C83" s="12" t="s">
        <v>180</v>
      </c>
      <c r="D83" s="29" t="s">
        <v>181</v>
      </c>
    </row>
    <row r="84" spans="1:4" x14ac:dyDescent="0.25">
      <c r="A84" s="83"/>
      <c r="B84" s="14" t="s">
        <v>2</v>
      </c>
      <c r="C84" s="12" t="s">
        <v>182</v>
      </c>
      <c r="D84" s="29" t="s">
        <v>183</v>
      </c>
    </row>
    <row r="85" spans="1:4" x14ac:dyDescent="0.25">
      <c r="A85" s="83"/>
      <c r="B85" s="15" t="s">
        <v>3</v>
      </c>
      <c r="C85" s="11" t="s">
        <v>13</v>
      </c>
      <c r="D85" s="30" t="s">
        <v>184</v>
      </c>
    </row>
    <row r="86" spans="1:4" ht="25.5" x14ac:dyDescent="0.25">
      <c r="A86" s="83"/>
      <c r="B86" s="15" t="s">
        <v>3</v>
      </c>
      <c r="C86" s="12" t="s">
        <v>185</v>
      </c>
      <c r="D86" s="11" t="s">
        <v>186</v>
      </c>
    </row>
    <row r="87" spans="1:4" x14ac:dyDescent="0.25">
      <c r="A87" s="83"/>
      <c r="B87" s="17" t="s">
        <v>3</v>
      </c>
      <c r="C87" s="31" t="s">
        <v>187</v>
      </c>
      <c r="D87" s="30" t="s">
        <v>188</v>
      </c>
    </row>
    <row r="88" spans="1:4" ht="25.5" x14ac:dyDescent="0.25">
      <c r="A88" s="83"/>
      <c r="B88" s="17" t="s">
        <v>3</v>
      </c>
      <c r="C88" s="31" t="s">
        <v>189</v>
      </c>
      <c r="D88" s="30" t="s">
        <v>190</v>
      </c>
    </row>
    <row r="89" spans="1:4" x14ac:dyDescent="0.25">
      <c r="A89" s="83"/>
      <c r="B89" s="15" t="s">
        <v>3</v>
      </c>
      <c r="C89" s="12" t="s">
        <v>191</v>
      </c>
      <c r="D89" s="11" t="s">
        <v>192</v>
      </c>
    </row>
    <row r="90" spans="1:4" x14ac:dyDescent="0.25">
      <c r="A90" s="83"/>
      <c r="B90" s="15" t="s">
        <v>3</v>
      </c>
      <c r="C90" s="12" t="s">
        <v>193</v>
      </c>
      <c r="D90" s="11" t="s">
        <v>194</v>
      </c>
    </row>
    <row r="91" spans="1:4" x14ac:dyDescent="0.25">
      <c r="A91" s="83"/>
      <c r="B91" s="15" t="s">
        <v>3</v>
      </c>
      <c r="C91" s="12" t="s">
        <v>195</v>
      </c>
      <c r="D91" s="11" t="s">
        <v>196</v>
      </c>
    </row>
    <row r="92" spans="1:4" ht="25.5" x14ac:dyDescent="0.25">
      <c r="A92" s="83"/>
      <c r="B92" s="15" t="s">
        <v>3</v>
      </c>
      <c r="C92" s="12" t="s">
        <v>197</v>
      </c>
      <c r="D92" s="11" t="s">
        <v>198</v>
      </c>
    </row>
    <row r="93" spans="1:4" ht="25.5" x14ac:dyDescent="0.25">
      <c r="A93" s="83"/>
      <c r="B93" s="15" t="s">
        <v>3</v>
      </c>
      <c r="C93" s="12" t="s">
        <v>199</v>
      </c>
      <c r="D93" s="11" t="s">
        <v>200</v>
      </c>
    </row>
    <row r="94" spans="1:4" x14ac:dyDescent="0.25">
      <c r="A94" s="83"/>
      <c r="B94" s="15" t="s">
        <v>3</v>
      </c>
      <c r="C94" s="12" t="s">
        <v>201</v>
      </c>
      <c r="D94" s="11" t="s">
        <v>202</v>
      </c>
    </row>
    <row r="95" spans="1:4" x14ac:dyDescent="0.25">
      <c r="A95" s="83"/>
      <c r="B95" s="15" t="s">
        <v>3</v>
      </c>
      <c r="C95" s="12" t="s">
        <v>203</v>
      </c>
      <c r="D95" s="11" t="s">
        <v>204</v>
      </c>
    </row>
    <row r="96" spans="1:4" x14ac:dyDescent="0.25">
      <c r="A96" s="83"/>
      <c r="B96" s="15" t="s">
        <v>3</v>
      </c>
      <c r="C96" s="12" t="s">
        <v>205</v>
      </c>
      <c r="D96" s="11" t="s">
        <v>206</v>
      </c>
    </row>
    <row r="97" spans="1:4" x14ac:dyDescent="0.25">
      <c r="A97" s="83"/>
      <c r="B97" s="15" t="s">
        <v>3</v>
      </c>
      <c r="C97" s="12" t="s">
        <v>207</v>
      </c>
      <c r="D97" s="11" t="s">
        <v>208</v>
      </c>
    </row>
    <row r="98" spans="1:4" x14ac:dyDescent="0.25">
      <c r="A98" s="83"/>
      <c r="B98" s="15" t="s">
        <v>3</v>
      </c>
      <c r="C98" s="12" t="s">
        <v>209</v>
      </c>
      <c r="D98" s="11" t="s">
        <v>210</v>
      </c>
    </row>
    <row r="99" spans="1:4" x14ac:dyDescent="0.25">
      <c r="A99" s="83"/>
      <c r="B99" s="15" t="s">
        <v>3</v>
      </c>
      <c r="C99" s="12" t="s">
        <v>211</v>
      </c>
      <c r="D99" s="11" t="s">
        <v>212</v>
      </c>
    </row>
    <row r="100" spans="1:4" x14ac:dyDescent="0.25">
      <c r="A100" s="83"/>
      <c r="B100" s="15" t="s">
        <v>3</v>
      </c>
      <c r="C100" s="12" t="s">
        <v>213</v>
      </c>
      <c r="D100" s="11" t="s">
        <v>214</v>
      </c>
    </row>
    <row r="101" spans="1:4" ht="25.5" x14ac:dyDescent="0.25">
      <c r="A101" s="83"/>
      <c r="B101" s="15" t="s">
        <v>3</v>
      </c>
      <c r="C101" s="12" t="s">
        <v>215</v>
      </c>
      <c r="D101" s="11" t="s">
        <v>216</v>
      </c>
    </row>
    <row r="102" spans="1:4" x14ac:dyDescent="0.25">
      <c r="A102" s="83"/>
      <c r="B102" s="15" t="s">
        <v>3</v>
      </c>
      <c r="C102" s="12" t="s">
        <v>217</v>
      </c>
      <c r="D102" s="11" t="s">
        <v>218</v>
      </c>
    </row>
    <row r="103" spans="1:4" ht="25.5" x14ac:dyDescent="0.25">
      <c r="A103" s="83"/>
      <c r="B103" s="15" t="s">
        <v>3</v>
      </c>
      <c r="C103" s="12" t="s">
        <v>219</v>
      </c>
      <c r="D103" s="11" t="s">
        <v>220</v>
      </c>
    </row>
    <row r="104" spans="1:4" ht="25.5" x14ac:dyDescent="0.25">
      <c r="A104" s="83"/>
      <c r="B104" s="15" t="s">
        <v>3</v>
      </c>
      <c r="C104" s="12" t="s">
        <v>221</v>
      </c>
      <c r="D104" s="11" t="s">
        <v>222</v>
      </c>
    </row>
    <row r="105" spans="1:4" ht="25.5" x14ac:dyDescent="0.25">
      <c r="A105" s="83"/>
      <c r="B105" s="15" t="s">
        <v>3</v>
      </c>
      <c r="C105" s="12" t="s">
        <v>223</v>
      </c>
      <c r="D105" s="11" t="s">
        <v>224</v>
      </c>
    </row>
    <row r="106" spans="1:4" ht="25.5" x14ac:dyDescent="0.25">
      <c r="A106" s="83"/>
      <c r="B106" s="15" t="s">
        <v>3</v>
      </c>
      <c r="C106" s="12" t="s">
        <v>225</v>
      </c>
      <c r="D106" s="11" t="s">
        <v>226</v>
      </c>
    </row>
    <row r="107" spans="1:4" ht="25.5" x14ac:dyDescent="0.25">
      <c r="A107" s="83"/>
      <c r="B107" s="15" t="s">
        <v>3</v>
      </c>
      <c r="C107" s="12" t="s">
        <v>227</v>
      </c>
      <c r="D107" s="11" t="s">
        <v>228</v>
      </c>
    </row>
    <row r="108" spans="1:4" ht="25.5" x14ac:dyDescent="0.25">
      <c r="A108" s="83"/>
      <c r="B108" s="15" t="s">
        <v>3</v>
      </c>
      <c r="C108" s="12" t="s">
        <v>229</v>
      </c>
      <c r="D108" s="11" t="s">
        <v>230</v>
      </c>
    </row>
    <row r="109" spans="1:4" ht="25.5" x14ac:dyDescent="0.25">
      <c r="A109" s="83"/>
      <c r="B109" s="15" t="s">
        <v>3</v>
      </c>
      <c r="C109" s="12" t="s">
        <v>231</v>
      </c>
      <c r="D109" s="11" t="s">
        <v>232</v>
      </c>
    </row>
    <row r="110" spans="1:4" ht="25.5" x14ac:dyDescent="0.25">
      <c r="A110" s="83"/>
      <c r="B110" s="15" t="s">
        <v>3</v>
      </c>
      <c r="C110" s="12" t="s">
        <v>233</v>
      </c>
      <c r="D110" s="11" t="s">
        <v>234</v>
      </c>
    </row>
    <row r="111" spans="1:4" x14ac:dyDescent="0.25">
      <c r="A111" s="83"/>
      <c r="B111" s="14" t="s">
        <v>4</v>
      </c>
      <c r="C111" s="11" t="s">
        <v>235</v>
      </c>
      <c r="D111" s="11" t="s">
        <v>236</v>
      </c>
    </row>
    <row r="112" spans="1:4" x14ac:dyDescent="0.25">
      <c r="A112" s="83"/>
      <c r="B112" s="14" t="s">
        <v>4</v>
      </c>
      <c r="C112" s="12" t="s">
        <v>237</v>
      </c>
      <c r="D112" s="11" t="s">
        <v>238</v>
      </c>
    </row>
    <row r="113" spans="1:4" x14ac:dyDescent="0.25">
      <c r="A113" s="83"/>
      <c r="B113" s="14" t="s">
        <v>4</v>
      </c>
      <c r="C113" s="11" t="s">
        <v>239</v>
      </c>
      <c r="D113" s="11" t="s">
        <v>240</v>
      </c>
    </row>
    <row r="114" spans="1:4" ht="25.5" x14ac:dyDescent="0.25">
      <c r="A114" s="83"/>
      <c r="B114" s="14" t="s">
        <v>4</v>
      </c>
      <c r="C114" s="12" t="s">
        <v>241</v>
      </c>
      <c r="D114" s="11" t="s">
        <v>242</v>
      </c>
    </row>
    <row r="115" spans="1:4" x14ac:dyDescent="0.25">
      <c r="A115" s="83"/>
      <c r="B115" s="14" t="s">
        <v>4</v>
      </c>
      <c r="C115" s="12" t="s">
        <v>243</v>
      </c>
      <c r="D115" s="11" t="s">
        <v>244</v>
      </c>
    </row>
    <row r="116" spans="1:4" x14ac:dyDescent="0.25">
      <c r="A116" s="83"/>
      <c r="B116" s="14" t="s">
        <v>4</v>
      </c>
      <c r="C116" s="12" t="s">
        <v>245</v>
      </c>
      <c r="D116" s="11" t="s">
        <v>246</v>
      </c>
    </row>
    <row r="117" spans="1:4" ht="25.5" x14ac:dyDescent="0.25">
      <c r="A117" s="83"/>
      <c r="B117" s="14" t="s">
        <v>4</v>
      </c>
      <c r="C117" s="12" t="s">
        <v>247</v>
      </c>
      <c r="D117" s="11" t="s">
        <v>248</v>
      </c>
    </row>
    <row r="118" spans="1:4" x14ac:dyDescent="0.25">
      <c r="A118" s="83"/>
      <c r="B118" s="12" t="s">
        <v>4</v>
      </c>
      <c r="C118" s="12" t="s">
        <v>249</v>
      </c>
      <c r="D118" s="11" t="s">
        <v>250</v>
      </c>
    </row>
    <row r="119" spans="1:4" x14ac:dyDescent="0.25">
      <c r="A119" s="83"/>
      <c r="B119" s="12" t="s">
        <v>4</v>
      </c>
      <c r="C119" s="12" t="s">
        <v>251</v>
      </c>
      <c r="D119" s="11" t="s">
        <v>252</v>
      </c>
    </row>
    <row r="120" spans="1:4" x14ac:dyDescent="0.25">
      <c r="A120" s="83"/>
      <c r="B120" s="12" t="s">
        <v>4</v>
      </c>
      <c r="C120" s="12" t="s">
        <v>253</v>
      </c>
      <c r="D120" s="11" t="s">
        <v>254</v>
      </c>
    </row>
    <row r="121" spans="1:4" ht="25.5" x14ac:dyDescent="0.25">
      <c r="A121" s="83"/>
      <c r="B121" s="12" t="s">
        <v>4</v>
      </c>
      <c r="C121" s="12" t="s">
        <v>255</v>
      </c>
      <c r="D121" s="11" t="s">
        <v>256</v>
      </c>
    </row>
    <row r="122" spans="1:4" ht="25.5" x14ac:dyDescent="0.25">
      <c r="A122" s="83"/>
      <c r="B122" s="12" t="s">
        <v>4</v>
      </c>
      <c r="C122" s="12" t="s">
        <v>257</v>
      </c>
      <c r="D122" s="11" t="s">
        <v>258</v>
      </c>
    </row>
    <row r="123" spans="1:4" x14ac:dyDescent="0.25">
      <c r="A123" s="83"/>
      <c r="B123" s="18" t="s">
        <v>4</v>
      </c>
      <c r="C123" s="12" t="s">
        <v>259</v>
      </c>
      <c r="D123" s="11" t="s">
        <v>260</v>
      </c>
    </row>
    <row r="124" spans="1:4" x14ac:dyDescent="0.25">
      <c r="A124" s="83"/>
      <c r="B124" s="18" t="s">
        <v>4</v>
      </c>
      <c r="C124" s="11" t="s">
        <v>261</v>
      </c>
      <c r="D124" s="11" t="s">
        <v>262</v>
      </c>
    </row>
    <row r="125" spans="1:4" x14ac:dyDescent="0.25">
      <c r="A125" s="83"/>
      <c r="B125" s="12" t="s">
        <v>4</v>
      </c>
      <c r="C125" s="12" t="s">
        <v>263</v>
      </c>
      <c r="D125" s="11" t="s">
        <v>264</v>
      </c>
    </row>
    <row r="126" spans="1:4" x14ac:dyDescent="0.25">
      <c r="A126" s="83"/>
      <c r="B126" s="12" t="s">
        <v>4</v>
      </c>
      <c r="C126" s="12" t="s">
        <v>265</v>
      </c>
      <c r="D126" s="11" t="s">
        <v>266</v>
      </c>
    </row>
    <row r="127" spans="1:4" x14ac:dyDescent="0.25">
      <c r="A127" s="83"/>
      <c r="B127" s="18" t="s">
        <v>4</v>
      </c>
      <c r="C127" s="11" t="s">
        <v>267</v>
      </c>
      <c r="D127" s="11" t="s">
        <v>268</v>
      </c>
    </row>
    <row r="128" spans="1:4" x14ac:dyDescent="0.25">
      <c r="A128" s="83"/>
      <c r="B128" s="18" t="s">
        <v>4</v>
      </c>
      <c r="C128" s="11" t="s">
        <v>269</v>
      </c>
      <c r="D128" s="11" t="s">
        <v>270</v>
      </c>
    </row>
    <row r="129" spans="1:4" ht="25.5" x14ac:dyDescent="0.25">
      <c r="A129" s="83"/>
      <c r="B129" s="12" t="s">
        <v>4</v>
      </c>
      <c r="C129" s="12" t="s">
        <v>271</v>
      </c>
      <c r="D129" s="11" t="s">
        <v>272</v>
      </c>
    </row>
    <row r="130" spans="1:4" x14ac:dyDescent="0.25">
      <c r="A130" s="83"/>
      <c r="B130" s="12" t="s">
        <v>4</v>
      </c>
      <c r="C130" s="12" t="s">
        <v>273</v>
      </c>
      <c r="D130" s="11" t="s">
        <v>274</v>
      </c>
    </row>
    <row r="131" spans="1:4" x14ac:dyDescent="0.25">
      <c r="A131" s="83"/>
      <c r="B131" s="14" t="s">
        <v>5</v>
      </c>
      <c r="C131" s="12" t="s">
        <v>275</v>
      </c>
      <c r="D131" s="11" t="s">
        <v>276</v>
      </c>
    </row>
    <row r="132" spans="1:4" x14ac:dyDescent="0.25">
      <c r="A132" s="83"/>
      <c r="B132" s="14" t="s">
        <v>5</v>
      </c>
      <c r="C132" s="12" t="s">
        <v>277</v>
      </c>
      <c r="D132" s="11" t="s">
        <v>278</v>
      </c>
    </row>
    <row r="133" spans="1:4" x14ac:dyDescent="0.25">
      <c r="A133" s="83"/>
      <c r="B133" s="14" t="s">
        <v>5</v>
      </c>
      <c r="C133" s="12" t="s">
        <v>279</v>
      </c>
      <c r="D133" s="11" t="s">
        <v>280</v>
      </c>
    </row>
    <row r="134" spans="1:4" x14ac:dyDescent="0.25">
      <c r="A134" s="83"/>
      <c r="B134" s="14" t="s">
        <v>5</v>
      </c>
      <c r="C134" s="12" t="s">
        <v>281</v>
      </c>
      <c r="D134" s="11" t="s">
        <v>282</v>
      </c>
    </row>
    <row r="135" spans="1:4" x14ac:dyDescent="0.25">
      <c r="A135" s="83"/>
      <c r="B135" s="14" t="s">
        <v>5</v>
      </c>
      <c r="C135" s="12" t="s">
        <v>283</v>
      </c>
      <c r="D135" s="11" t="s">
        <v>284</v>
      </c>
    </row>
    <row r="136" spans="1:4" x14ac:dyDescent="0.25">
      <c r="A136" s="83"/>
      <c r="B136" s="14" t="s">
        <v>5</v>
      </c>
      <c r="C136" s="12" t="s">
        <v>285</v>
      </c>
      <c r="D136" s="11" t="s">
        <v>286</v>
      </c>
    </row>
    <row r="137" spans="1:4" x14ac:dyDescent="0.25">
      <c r="A137" s="83"/>
      <c r="B137" s="14" t="s">
        <v>5</v>
      </c>
      <c r="C137" s="12" t="s">
        <v>287</v>
      </c>
      <c r="D137" s="11" t="s">
        <v>288</v>
      </c>
    </row>
    <row r="138" spans="1:4" ht="25.5" x14ac:dyDescent="0.25">
      <c r="A138" s="83"/>
      <c r="B138" s="14" t="s">
        <v>5</v>
      </c>
      <c r="C138" s="12" t="s">
        <v>289</v>
      </c>
      <c r="D138" s="11" t="s">
        <v>290</v>
      </c>
    </row>
    <row r="139" spans="1:4" ht="25.5" x14ac:dyDescent="0.25">
      <c r="A139" s="83"/>
      <c r="B139" s="14" t="s">
        <v>5</v>
      </c>
      <c r="C139" s="12" t="s">
        <v>291</v>
      </c>
      <c r="D139" s="11" t="s">
        <v>292</v>
      </c>
    </row>
    <row r="140" spans="1:4" x14ac:dyDescent="0.25">
      <c r="A140" s="83"/>
      <c r="B140" s="14" t="s">
        <v>5</v>
      </c>
      <c r="C140" s="12" t="s">
        <v>13</v>
      </c>
      <c r="D140" s="11" t="s">
        <v>293</v>
      </c>
    </row>
    <row r="141" spans="1:4" x14ac:dyDescent="0.25">
      <c r="A141" s="83"/>
      <c r="B141" s="14" t="s">
        <v>5</v>
      </c>
      <c r="C141" s="12" t="s">
        <v>294</v>
      </c>
      <c r="D141" s="11" t="s">
        <v>295</v>
      </c>
    </row>
    <row r="142" spans="1:4" x14ac:dyDescent="0.25">
      <c r="A142" s="83"/>
      <c r="B142" s="14" t="s">
        <v>5</v>
      </c>
      <c r="C142" s="12" t="s">
        <v>296</v>
      </c>
      <c r="D142" s="11" t="s">
        <v>297</v>
      </c>
    </row>
    <row r="143" spans="1:4" x14ac:dyDescent="0.25">
      <c r="A143" s="83"/>
      <c r="B143" s="14" t="s">
        <v>5</v>
      </c>
      <c r="C143" s="12" t="s">
        <v>298</v>
      </c>
      <c r="D143" s="11" t="s">
        <v>299</v>
      </c>
    </row>
    <row r="144" spans="1:4" x14ac:dyDescent="0.25">
      <c r="A144" s="83"/>
      <c r="B144" s="14" t="s">
        <v>5</v>
      </c>
      <c r="C144" s="12" t="s">
        <v>300</v>
      </c>
      <c r="D144" s="11" t="s">
        <v>301</v>
      </c>
    </row>
    <row r="145" spans="1:4" x14ac:dyDescent="0.25">
      <c r="A145" s="83"/>
      <c r="B145" s="14" t="s">
        <v>5</v>
      </c>
      <c r="C145" s="12" t="s">
        <v>302</v>
      </c>
      <c r="D145" s="11" t="s">
        <v>303</v>
      </c>
    </row>
    <row r="146" spans="1:4" x14ac:dyDescent="0.25">
      <c r="A146" s="83"/>
      <c r="B146" s="14" t="s">
        <v>5</v>
      </c>
      <c r="C146" s="12" t="s">
        <v>304</v>
      </c>
      <c r="D146" s="11" t="s">
        <v>305</v>
      </c>
    </row>
    <row r="147" spans="1:4" x14ac:dyDescent="0.25">
      <c r="A147" s="83"/>
      <c r="B147" s="14" t="s">
        <v>5</v>
      </c>
      <c r="C147" s="12" t="s">
        <v>306</v>
      </c>
      <c r="D147" s="11" t="s">
        <v>307</v>
      </c>
    </row>
    <row r="148" spans="1:4" x14ac:dyDescent="0.25">
      <c r="A148" s="83"/>
      <c r="B148" s="14" t="s">
        <v>5</v>
      </c>
      <c r="C148" s="12" t="s">
        <v>308</v>
      </c>
      <c r="D148" s="11" t="s">
        <v>309</v>
      </c>
    </row>
    <row r="149" spans="1:4" ht="25.5" x14ac:dyDescent="0.25">
      <c r="A149" s="83"/>
      <c r="B149" s="14" t="s">
        <v>5</v>
      </c>
      <c r="C149" s="12" t="s">
        <v>310</v>
      </c>
      <c r="D149" s="11" t="s">
        <v>311</v>
      </c>
    </row>
    <row r="150" spans="1:4" x14ac:dyDescent="0.25">
      <c r="A150" s="83"/>
      <c r="B150" s="16" t="s">
        <v>312</v>
      </c>
      <c r="C150" s="12" t="s">
        <v>313</v>
      </c>
      <c r="D150" s="11" t="s">
        <v>314</v>
      </c>
    </row>
    <row r="151" spans="1:4" x14ac:dyDescent="0.25">
      <c r="A151" s="83"/>
      <c r="B151" s="16" t="s">
        <v>312</v>
      </c>
      <c r="C151" s="12" t="s">
        <v>315</v>
      </c>
      <c r="D151" s="11" t="s">
        <v>316</v>
      </c>
    </row>
    <row r="152" spans="1:4" ht="25.5" x14ac:dyDescent="0.25">
      <c r="A152" s="83"/>
      <c r="B152" s="16" t="s">
        <v>312</v>
      </c>
      <c r="C152" s="12" t="s">
        <v>317</v>
      </c>
      <c r="D152" s="11" t="s">
        <v>318</v>
      </c>
    </row>
    <row r="153" spans="1:4" x14ac:dyDescent="0.25">
      <c r="A153" s="83"/>
      <c r="B153" s="16" t="s">
        <v>312</v>
      </c>
      <c r="C153" s="12" t="s">
        <v>319</v>
      </c>
      <c r="D153" s="11" t="s">
        <v>320</v>
      </c>
    </row>
    <row r="154" spans="1:4" x14ac:dyDescent="0.25">
      <c r="A154" s="83"/>
      <c r="B154" s="16" t="s">
        <v>312</v>
      </c>
      <c r="C154" s="12" t="s">
        <v>321</v>
      </c>
      <c r="D154" s="11" t="s">
        <v>322</v>
      </c>
    </row>
    <row r="155" spans="1:4" ht="25.5" x14ac:dyDescent="0.25">
      <c r="A155" s="83"/>
      <c r="B155" s="16" t="s">
        <v>312</v>
      </c>
      <c r="C155" s="12" t="s">
        <v>323</v>
      </c>
      <c r="D155" s="11" t="s">
        <v>324</v>
      </c>
    </row>
    <row r="156" spans="1:4" x14ac:dyDescent="0.25">
      <c r="A156" s="83"/>
      <c r="B156" s="16" t="s">
        <v>312</v>
      </c>
      <c r="C156" s="12" t="s">
        <v>325</v>
      </c>
      <c r="D156" s="11" t="s">
        <v>326</v>
      </c>
    </row>
    <row r="157" spans="1:4" x14ac:dyDescent="0.25">
      <c r="A157" s="83"/>
      <c r="B157" s="16" t="s">
        <v>312</v>
      </c>
      <c r="C157" s="12" t="s">
        <v>327</v>
      </c>
      <c r="D157" s="11" t="s">
        <v>328</v>
      </c>
    </row>
    <row r="158" spans="1:4" x14ac:dyDescent="0.25">
      <c r="A158" s="83"/>
      <c r="B158" s="16" t="s">
        <v>312</v>
      </c>
      <c r="C158" s="12" t="s">
        <v>329</v>
      </c>
      <c r="D158" s="11" t="s">
        <v>330</v>
      </c>
    </row>
    <row r="159" spans="1:4" x14ac:dyDescent="0.25">
      <c r="A159" s="83"/>
      <c r="B159" s="16" t="s">
        <v>312</v>
      </c>
      <c r="C159" s="12" t="s">
        <v>331</v>
      </c>
      <c r="D159" s="11" t="s">
        <v>332</v>
      </c>
    </row>
    <row r="160" spans="1:4" ht="25.5" x14ac:dyDescent="0.25">
      <c r="A160" s="83"/>
      <c r="B160" s="16" t="s">
        <v>312</v>
      </c>
      <c r="C160" s="12" t="s">
        <v>333</v>
      </c>
      <c r="D160" s="11" t="s">
        <v>334</v>
      </c>
    </row>
    <row r="161" spans="1:4" x14ac:dyDescent="0.25">
      <c r="A161" s="83"/>
      <c r="B161" s="16" t="s">
        <v>312</v>
      </c>
      <c r="C161" s="12" t="s">
        <v>335</v>
      </c>
      <c r="D161" s="11" t="s">
        <v>336</v>
      </c>
    </row>
    <row r="162" spans="1:4" x14ac:dyDescent="0.25">
      <c r="A162" s="83"/>
      <c r="B162" s="16" t="s">
        <v>312</v>
      </c>
      <c r="C162" s="12" t="s">
        <v>337</v>
      </c>
      <c r="D162" s="11" t="s">
        <v>338</v>
      </c>
    </row>
    <row r="163" spans="1:4" x14ac:dyDescent="0.25">
      <c r="A163" s="83"/>
      <c r="B163" s="16" t="s">
        <v>312</v>
      </c>
      <c r="C163" s="12" t="s">
        <v>339</v>
      </c>
      <c r="D163" s="11" t="s">
        <v>340</v>
      </c>
    </row>
    <row r="164" spans="1:4" x14ac:dyDescent="0.25">
      <c r="A164" s="83"/>
      <c r="B164" s="16" t="s">
        <v>312</v>
      </c>
      <c r="C164" s="12" t="s">
        <v>341</v>
      </c>
      <c r="D164" s="11" t="s">
        <v>342</v>
      </c>
    </row>
    <row r="165" spans="1:4" ht="25.5" x14ac:dyDescent="0.25">
      <c r="A165" s="83"/>
      <c r="B165" s="16" t="s">
        <v>312</v>
      </c>
      <c r="C165" s="12" t="s">
        <v>343</v>
      </c>
      <c r="D165" s="11" t="s">
        <v>344</v>
      </c>
    </row>
    <row r="166" spans="1:4" x14ac:dyDescent="0.25">
      <c r="A166" s="83"/>
      <c r="B166" s="16" t="s">
        <v>312</v>
      </c>
      <c r="C166" s="12" t="s">
        <v>345</v>
      </c>
      <c r="D166" s="11" t="s">
        <v>346</v>
      </c>
    </row>
    <row r="167" spans="1:4" ht="25.5" x14ac:dyDescent="0.25">
      <c r="A167" s="83"/>
      <c r="B167" s="16" t="s">
        <v>312</v>
      </c>
      <c r="C167" s="12" t="s">
        <v>347</v>
      </c>
      <c r="D167" s="11" t="s">
        <v>348</v>
      </c>
    </row>
    <row r="168" spans="1:4" ht="25.5" x14ac:dyDescent="0.25">
      <c r="A168" s="83"/>
      <c r="B168" s="16" t="s">
        <v>312</v>
      </c>
      <c r="C168" s="12" t="s">
        <v>349</v>
      </c>
      <c r="D168" s="11" t="s">
        <v>350</v>
      </c>
    </row>
    <row r="169" spans="1:4" x14ac:dyDescent="0.25">
      <c r="A169" s="83"/>
      <c r="B169" s="16" t="s">
        <v>312</v>
      </c>
      <c r="C169" s="12" t="s">
        <v>351</v>
      </c>
      <c r="D169" s="11" t="s">
        <v>352</v>
      </c>
    </row>
    <row r="170" spans="1:4" x14ac:dyDescent="0.25">
      <c r="A170" s="83"/>
      <c r="B170" s="16" t="s">
        <v>312</v>
      </c>
      <c r="C170" s="12" t="s">
        <v>353</v>
      </c>
      <c r="D170" s="11" t="s">
        <v>354</v>
      </c>
    </row>
    <row r="171" spans="1:4" x14ac:dyDescent="0.25">
      <c r="A171" s="83"/>
      <c r="B171" s="16" t="s">
        <v>6</v>
      </c>
      <c r="C171" s="12" t="s">
        <v>355</v>
      </c>
      <c r="D171" s="11" t="s">
        <v>356</v>
      </c>
    </row>
    <row r="172" spans="1:4" x14ac:dyDescent="0.25">
      <c r="A172" s="83"/>
      <c r="B172" s="16" t="s">
        <v>6</v>
      </c>
      <c r="C172" s="12" t="s">
        <v>357</v>
      </c>
      <c r="D172" s="11" t="s">
        <v>358</v>
      </c>
    </row>
    <row r="173" spans="1:4" x14ac:dyDescent="0.25">
      <c r="A173" s="83"/>
      <c r="B173" s="16" t="s">
        <v>6</v>
      </c>
      <c r="C173" s="12" t="s">
        <v>359</v>
      </c>
      <c r="D173" s="11" t="s">
        <v>360</v>
      </c>
    </row>
    <row r="174" spans="1:4" x14ac:dyDescent="0.25">
      <c r="A174" s="83"/>
      <c r="B174" s="16" t="s">
        <v>6</v>
      </c>
      <c r="C174" s="12" t="s">
        <v>361</v>
      </c>
      <c r="D174" s="11" t="s">
        <v>362</v>
      </c>
    </row>
    <row r="175" spans="1:4" x14ac:dyDescent="0.25">
      <c r="A175" s="83"/>
      <c r="B175" s="16" t="s">
        <v>6</v>
      </c>
      <c r="C175" s="12" t="s">
        <v>363</v>
      </c>
      <c r="D175" s="11" t="s">
        <v>364</v>
      </c>
    </row>
    <row r="176" spans="1:4" ht="25.5" x14ac:dyDescent="0.25">
      <c r="A176" s="83"/>
      <c r="B176" s="16" t="s">
        <v>6</v>
      </c>
      <c r="C176" s="12" t="s">
        <v>365</v>
      </c>
      <c r="D176" s="11" t="s">
        <v>366</v>
      </c>
    </row>
    <row r="177" spans="1:4" ht="25.5" x14ac:dyDescent="0.25">
      <c r="A177" s="83"/>
      <c r="B177" s="16" t="s">
        <v>6</v>
      </c>
      <c r="C177" s="12" t="s">
        <v>367</v>
      </c>
      <c r="D177" s="11" t="s">
        <v>368</v>
      </c>
    </row>
    <row r="178" spans="1:4" ht="25.5" x14ac:dyDescent="0.25">
      <c r="A178" s="83"/>
      <c r="B178" s="16" t="s">
        <v>6</v>
      </c>
      <c r="C178" s="12" t="s">
        <v>369</v>
      </c>
      <c r="D178" s="11" t="s">
        <v>370</v>
      </c>
    </row>
    <row r="179" spans="1:4" ht="25.5" x14ac:dyDescent="0.25">
      <c r="A179" s="83"/>
      <c r="B179" s="16" t="s">
        <v>6</v>
      </c>
      <c r="C179" s="12" t="s">
        <v>371</v>
      </c>
      <c r="D179" s="11" t="s">
        <v>372</v>
      </c>
    </row>
    <row r="180" spans="1:4" ht="25.5" x14ac:dyDescent="0.25">
      <c r="A180" s="83"/>
      <c r="B180" s="19" t="s">
        <v>6</v>
      </c>
      <c r="C180" s="20" t="s">
        <v>373</v>
      </c>
      <c r="D180" s="20" t="s">
        <v>374</v>
      </c>
    </row>
    <row r="181" spans="1:4" x14ac:dyDescent="0.25">
      <c r="A181" s="83"/>
      <c r="B181" s="19" t="s">
        <v>6</v>
      </c>
      <c r="C181" s="20" t="s">
        <v>375</v>
      </c>
      <c r="D181" s="20" t="s">
        <v>376</v>
      </c>
    </row>
    <row r="182" spans="1:4" ht="25.5" x14ac:dyDescent="0.25">
      <c r="A182" s="83"/>
      <c r="B182" s="19" t="s">
        <v>6</v>
      </c>
      <c r="C182" s="20" t="s">
        <v>377</v>
      </c>
      <c r="D182" s="20" t="s">
        <v>378</v>
      </c>
    </row>
    <row r="183" spans="1:4" ht="25.5" x14ac:dyDescent="0.25">
      <c r="A183" s="83"/>
      <c r="B183" s="19" t="s">
        <v>6</v>
      </c>
      <c r="C183" s="32" t="s">
        <v>379</v>
      </c>
      <c r="D183" s="32" t="s">
        <v>380</v>
      </c>
    </row>
    <row r="184" spans="1:4" x14ac:dyDescent="0.25">
      <c r="A184" s="83"/>
      <c r="B184" s="19" t="s">
        <v>6</v>
      </c>
      <c r="C184" s="32" t="s">
        <v>381</v>
      </c>
      <c r="D184" s="32" t="s">
        <v>382</v>
      </c>
    </row>
    <row r="185" spans="1:4" x14ac:dyDescent="0.25">
      <c r="A185" s="83"/>
      <c r="B185" s="19" t="s">
        <v>6</v>
      </c>
      <c r="C185" s="20" t="s">
        <v>383</v>
      </c>
      <c r="D185" s="20" t="s">
        <v>384</v>
      </c>
    </row>
    <row r="186" spans="1:4" ht="25.5" x14ac:dyDescent="0.25">
      <c r="A186" s="83"/>
      <c r="B186" s="19" t="s">
        <v>6</v>
      </c>
      <c r="C186" s="20" t="s">
        <v>385</v>
      </c>
      <c r="D186" s="20" t="s">
        <v>386</v>
      </c>
    </row>
    <row r="187" spans="1:4" x14ac:dyDescent="0.25">
      <c r="A187" s="83"/>
      <c r="B187" s="19" t="s">
        <v>6</v>
      </c>
      <c r="C187" s="20" t="s">
        <v>387</v>
      </c>
      <c r="D187" s="20" t="s">
        <v>388</v>
      </c>
    </row>
    <row r="188" spans="1:4" x14ac:dyDescent="0.25">
      <c r="A188" s="83"/>
      <c r="B188" s="19" t="s">
        <v>6</v>
      </c>
      <c r="C188" s="20" t="s">
        <v>389</v>
      </c>
      <c r="D188" s="20" t="s">
        <v>390</v>
      </c>
    </row>
    <row r="189" spans="1:4" ht="25.5" x14ac:dyDescent="0.25">
      <c r="A189" s="83"/>
      <c r="B189" s="19" t="s">
        <v>6</v>
      </c>
      <c r="C189" s="20" t="s">
        <v>391</v>
      </c>
      <c r="D189" s="20" t="s">
        <v>392</v>
      </c>
    </row>
    <row r="190" spans="1:4" x14ac:dyDescent="0.25">
      <c r="A190" s="83"/>
      <c r="B190" s="19" t="s">
        <v>6</v>
      </c>
      <c r="C190" s="20" t="s">
        <v>393</v>
      </c>
      <c r="D190" s="20" t="s">
        <v>394</v>
      </c>
    </row>
    <row r="191" spans="1:4" x14ac:dyDescent="0.25">
      <c r="A191" s="83"/>
      <c r="B191" s="19" t="s">
        <v>6</v>
      </c>
      <c r="C191" s="20" t="s">
        <v>395</v>
      </c>
      <c r="D191" s="20" t="s">
        <v>396</v>
      </c>
    </row>
    <row r="192" spans="1:4" x14ac:dyDescent="0.25">
      <c r="A192" s="83"/>
      <c r="B192" s="19" t="s">
        <v>6</v>
      </c>
      <c r="C192" s="20" t="s">
        <v>397</v>
      </c>
      <c r="D192" s="20" t="s">
        <v>398</v>
      </c>
    </row>
    <row r="193" spans="1:4" ht="25.5" x14ac:dyDescent="0.25">
      <c r="A193" s="83"/>
      <c r="B193" s="19" t="s">
        <v>6</v>
      </c>
      <c r="C193" s="20" t="s">
        <v>399</v>
      </c>
      <c r="D193" s="20" t="s">
        <v>400</v>
      </c>
    </row>
    <row r="194" spans="1:4" x14ac:dyDescent="0.25">
      <c r="A194" s="83"/>
      <c r="B194" s="19" t="s">
        <v>6</v>
      </c>
      <c r="C194" s="20" t="s">
        <v>401</v>
      </c>
      <c r="D194" s="20" t="s">
        <v>402</v>
      </c>
    </row>
    <row r="195" spans="1:4" x14ac:dyDescent="0.25">
      <c r="A195" s="83"/>
      <c r="B195" s="19" t="s">
        <v>6</v>
      </c>
      <c r="C195" s="33" t="s">
        <v>403</v>
      </c>
      <c r="D195" s="20" t="s">
        <v>404</v>
      </c>
    </row>
    <row r="196" spans="1:4" ht="25.5" x14ac:dyDescent="0.25">
      <c r="A196" s="83"/>
      <c r="B196" s="19" t="s">
        <v>6</v>
      </c>
      <c r="C196" s="20" t="s">
        <v>405</v>
      </c>
      <c r="D196" s="20" t="s">
        <v>406</v>
      </c>
    </row>
    <row r="197" spans="1:4" x14ac:dyDescent="0.25">
      <c r="A197" s="83"/>
      <c r="B197" s="19" t="s">
        <v>6</v>
      </c>
      <c r="C197" s="20" t="s">
        <v>407</v>
      </c>
      <c r="D197" s="20" t="s">
        <v>408</v>
      </c>
    </row>
    <row r="198" spans="1:4" x14ac:dyDescent="0.25">
      <c r="A198" s="83"/>
      <c r="B198" s="20" t="s">
        <v>6</v>
      </c>
      <c r="C198" s="20" t="s">
        <v>409</v>
      </c>
      <c r="D198" s="20" t="s">
        <v>410</v>
      </c>
    </row>
    <row r="199" spans="1:4" ht="25.5" x14ac:dyDescent="0.25">
      <c r="A199" s="83"/>
      <c r="B199" s="12" t="s">
        <v>7</v>
      </c>
      <c r="C199" s="11" t="s">
        <v>411</v>
      </c>
      <c r="D199" s="11" t="s">
        <v>412</v>
      </c>
    </row>
    <row r="200" spans="1:4" x14ac:dyDescent="0.25">
      <c r="A200" s="83"/>
      <c r="B200" s="12" t="s">
        <v>7</v>
      </c>
      <c r="C200" s="11" t="s">
        <v>413</v>
      </c>
      <c r="D200" s="11" t="s">
        <v>414</v>
      </c>
    </row>
    <row r="201" spans="1:4" ht="25.5" x14ac:dyDescent="0.25">
      <c r="A201" s="83"/>
      <c r="B201" s="12" t="s">
        <v>7</v>
      </c>
      <c r="C201" s="11" t="s">
        <v>415</v>
      </c>
      <c r="D201" s="11" t="s">
        <v>416</v>
      </c>
    </row>
    <row r="202" spans="1:4" ht="25.5" x14ac:dyDescent="0.25">
      <c r="A202" s="83"/>
      <c r="B202" s="12" t="s">
        <v>7</v>
      </c>
      <c r="C202" s="11" t="s">
        <v>417</v>
      </c>
      <c r="D202" s="11" t="s">
        <v>418</v>
      </c>
    </row>
    <row r="203" spans="1:4" x14ac:dyDescent="0.25">
      <c r="A203" s="83"/>
      <c r="B203" s="12" t="s">
        <v>7</v>
      </c>
      <c r="C203" s="12" t="s">
        <v>419</v>
      </c>
      <c r="D203" s="11" t="s">
        <v>420</v>
      </c>
    </row>
    <row r="204" spans="1:4" ht="25.5" x14ac:dyDescent="0.25">
      <c r="A204" s="83"/>
      <c r="B204" s="12" t="s">
        <v>7</v>
      </c>
      <c r="C204" s="12" t="s">
        <v>421</v>
      </c>
      <c r="D204" s="11" t="s">
        <v>422</v>
      </c>
    </row>
    <row r="205" spans="1:4" x14ac:dyDescent="0.25">
      <c r="A205" s="83"/>
      <c r="B205" s="12" t="s">
        <v>7</v>
      </c>
      <c r="C205" s="12" t="s">
        <v>423</v>
      </c>
      <c r="D205" s="11" t="s">
        <v>424</v>
      </c>
    </row>
    <row r="206" spans="1:4" ht="25.5" x14ac:dyDescent="0.25">
      <c r="A206" s="83"/>
      <c r="B206" s="12" t="s">
        <v>7</v>
      </c>
      <c r="C206" s="30" t="s">
        <v>425</v>
      </c>
      <c r="D206" s="30" t="s">
        <v>426</v>
      </c>
    </row>
    <row r="207" spans="1:4" ht="25.5" x14ac:dyDescent="0.25">
      <c r="A207" s="83"/>
      <c r="B207" s="12" t="s">
        <v>7</v>
      </c>
      <c r="C207" s="12" t="s">
        <v>427</v>
      </c>
      <c r="D207" s="11" t="s">
        <v>428</v>
      </c>
    </row>
    <row r="208" spans="1:4" ht="25.5" x14ac:dyDescent="0.25">
      <c r="A208" s="83"/>
      <c r="B208" s="12" t="s">
        <v>7</v>
      </c>
      <c r="C208" s="12" t="s">
        <v>429</v>
      </c>
      <c r="D208" s="11" t="s">
        <v>430</v>
      </c>
    </row>
    <row r="209" spans="1:4" ht="25.5" x14ac:dyDescent="0.25">
      <c r="A209" s="83"/>
      <c r="B209" s="12" t="s">
        <v>7</v>
      </c>
      <c r="C209" s="11" t="s">
        <v>431</v>
      </c>
      <c r="D209" s="11" t="s">
        <v>432</v>
      </c>
    </row>
    <row r="210" spans="1:4" ht="25.5" x14ac:dyDescent="0.25">
      <c r="A210" s="83"/>
      <c r="B210" s="12" t="s">
        <v>7</v>
      </c>
      <c r="C210" s="11" t="s">
        <v>433</v>
      </c>
      <c r="D210" s="11" t="s">
        <v>434</v>
      </c>
    </row>
    <row r="211" spans="1:4" ht="25.5" x14ac:dyDescent="0.25">
      <c r="A211" s="83"/>
      <c r="B211" s="14" t="s">
        <v>8</v>
      </c>
      <c r="C211" s="12" t="s">
        <v>435</v>
      </c>
      <c r="D211" s="11" t="s">
        <v>436</v>
      </c>
    </row>
    <row r="212" spans="1:4" ht="25.5" x14ac:dyDescent="0.25">
      <c r="A212" s="83"/>
      <c r="B212" s="14" t="s">
        <v>8</v>
      </c>
      <c r="C212" s="12" t="s">
        <v>437</v>
      </c>
      <c r="D212" s="11" t="s">
        <v>438</v>
      </c>
    </row>
    <row r="213" spans="1:4" ht="25.5" x14ac:dyDescent="0.25">
      <c r="A213" s="83"/>
      <c r="B213" s="14" t="s">
        <v>8</v>
      </c>
      <c r="C213" s="12" t="s">
        <v>439</v>
      </c>
      <c r="D213" s="11" t="s">
        <v>440</v>
      </c>
    </row>
    <row r="214" spans="1:4" ht="25.5" x14ac:dyDescent="0.25">
      <c r="A214" s="83"/>
      <c r="B214" s="14" t="s">
        <v>8</v>
      </c>
      <c r="C214" s="12" t="s">
        <v>441</v>
      </c>
      <c r="D214" s="11" t="s">
        <v>442</v>
      </c>
    </row>
    <row r="215" spans="1:4" ht="25.5" x14ac:dyDescent="0.25">
      <c r="A215" s="83"/>
      <c r="B215" s="14" t="s">
        <v>8</v>
      </c>
      <c r="C215" s="12" t="s">
        <v>443</v>
      </c>
      <c r="D215" s="11" t="s">
        <v>444</v>
      </c>
    </row>
    <row r="216" spans="1:4" ht="25.5" x14ac:dyDescent="0.25">
      <c r="A216" s="84"/>
      <c r="B216" s="14" t="s">
        <v>8</v>
      </c>
      <c r="C216" s="12" t="s">
        <v>445</v>
      </c>
      <c r="D216" s="11" t="s">
        <v>446</v>
      </c>
    </row>
  </sheetData>
  <mergeCells count="1">
    <mergeCell ref="A3:A2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/>
    <pageSetUpPr fitToPage="1"/>
  </sheetPr>
  <dimension ref="A1:Q37"/>
  <sheetViews>
    <sheetView tabSelected="1" view="pageBreakPreview" zoomScale="70" zoomScaleNormal="70" zoomScaleSheetLayoutView="70" workbookViewId="0">
      <selection activeCell="I36" sqref="I36"/>
    </sheetView>
  </sheetViews>
  <sheetFormatPr defaultRowHeight="15" x14ac:dyDescent="0.25"/>
  <cols>
    <col min="1" max="1" width="18" style="37" customWidth="1"/>
    <col min="2" max="2" width="15.42578125" style="37" customWidth="1"/>
    <col min="3" max="4" width="16.42578125" style="37" customWidth="1"/>
    <col min="5" max="10" width="17" style="37" customWidth="1"/>
    <col min="11" max="11" width="17" style="37" bestFit="1" customWidth="1"/>
    <col min="12" max="12" width="15.85546875" style="37" hidden="1" customWidth="1"/>
    <col min="13" max="13" width="15.85546875" style="37" customWidth="1"/>
    <col min="14" max="14" width="18.28515625" style="37" bestFit="1" customWidth="1"/>
    <col min="15" max="15" width="9.140625" style="37"/>
    <col min="16" max="16" width="14.85546875" style="37" customWidth="1"/>
    <col min="17" max="17" width="16.140625" style="37" customWidth="1"/>
    <col min="18" max="16384" width="9.140625" style="37"/>
  </cols>
  <sheetData>
    <row r="1" spans="1:17" x14ac:dyDescent="0.25">
      <c r="A1" s="4"/>
    </row>
    <row r="2" spans="1:17" x14ac:dyDescent="0.25">
      <c r="A2" s="4"/>
    </row>
    <row r="3" spans="1:17" x14ac:dyDescent="0.25">
      <c r="A3" s="38" t="s">
        <v>451</v>
      </c>
    </row>
    <row r="5" spans="1:17" s="1" customFormat="1" ht="32.25" customHeight="1" x14ac:dyDescent="0.25">
      <c r="A5" s="4" t="s">
        <v>449</v>
      </c>
      <c r="D5" s="37"/>
      <c r="E5" s="37"/>
      <c r="L5" s="73"/>
    </row>
    <row r="6" spans="1:17" s="2" customFormat="1" ht="33.75" customHeight="1" x14ac:dyDescent="0.25">
      <c r="A6" s="85" t="s">
        <v>15</v>
      </c>
      <c r="B6" s="80" t="s">
        <v>13</v>
      </c>
      <c r="C6" s="76" t="s">
        <v>0</v>
      </c>
      <c r="D6" s="76" t="s">
        <v>1</v>
      </c>
      <c r="E6" s="76" t="s">
        <v>2</v>
      </c>
      <c r="F6" s="76" t="s">
        <v>3</v>
      </c>
      <c r="G6" s="76" t="s">
        <v>4</v>
      </c>
      <c r="H6" s="76" t="s">
        <v>5</v>
      </c>
      <c r="I6" s="76" t="s">
        <v>312</v>
      </c>
      <c r="J6" s="76" t="s">
        <v>6</v>
      </c>
      <c r="K6" s="76" t="s">
        <v>7</v>
      </c>
      <c r="L6" s="77" t="s">
        <v>447</v>
      </c>
      <c r="M6" s="78" t="s">
        <v>8</v>
      </c>
      <c r="N6" s="81" t="s">
        <v>14</v>
      </c>
    </row>
    <row r="7" spans="1:17" s="3" customFormat="1" ht="29.25" customHeight="1" x14ac:dyDescent="0.25">
      <c r="A7" s="86"/>
      <c r="B7" s="39" t="s">
        <v>9</v>
      </c>
      <c r="C7" s="40" t="s">
        <v>9</v>
      </c>
      <c r="D7" s="40" t="s">
        <v>9</v>
      </c>
      <c r="E7" s="40" t="s">
        <v>9</v>
      </c>
      <c r="F7" s="40" t="s">
        <v>9</v>
      </c>
      <c r="G7" s="40" t="s">
        <v>9</v>
      </c>
      <c r="H7" s="40" t="s">
        <v>9</v>
      </c>
      <c r="I7" s="40" t="s">
        <v>9</v>
      </c>
      <c r="J7" s="40" t="s">
        <v>9</v>
      </c>
      <c r="K7" s="40" t="s">
        <v>9</v>
      </c>
      <c r="L7" s="41" t="s">
        <v>9</v>
      </c>
      <c r="M7" s="41" t="s">
        <v>9</v>
      </c>
      <c r="N7" s="41" t="s">
        <v>9</v>
      </c>
    </row>
    <row r="8" spans="1:17" s="35" customFormat="1" ht="23.25" customHeight="1" x14ac:dyDescent="0.25">
      <c r="A8" s="34" t="s">
        <v>10</v>
      </c>
      <c r="B8" s="42">
        <f>B19+B30</f>
        <v>70655.350000000006</v>
      </c>
      <c r="C8" s="42">
        <f t="shared" ref="C8:H10" si="0">C19+C30</f>
        <v>740079.75</v>
      </c>
      <c r="D8" s="42">
        <f t="shared" si="0"/>
        <v>670578.48499999999</v>
      </c>
      <c r="E8" s="42">
        <f>E19+E30</f>
        <v>1288737.03</v>
      </c>
      <c r="F8" s="42">
        <f t="shared" si="0"/>
        <v>616839.75</v>
      </c>
      <c r="G8" s="42">
        <f t="shared" si="0"/>
        <v>735000</v>
      </c>
      <c r="H8" s="42">
        <f t="shared" si="0"/>
        <v>657000</v>
      </c>
      <c r="I8" s="42">
        <f>I19+I30</f>
        <v>752045.66</v>
      </c>
      <c r="J8" s="42">
        <f t="shared" ref="J8:M8" si="1">J19+J30</f>
        <v>1455000</v>
      </c>
      <c r="K8" s="42">
        <f t="shared" si="1"/>
        <v>765000</v>
      </c>
      <c r="L8" s="42"/>
      <c r="M8" s="42">
        <f t="shared" si="1"/>
        <v>258358.23</v>
      </c>
      <c r="N8" s="42">
        <f>N19+N30</f>
        <v>8009294.2550000008</v>
      </c>
      <c r="P8" s="70"/>
      <c r="Q8" s="70"/>
    </row>
    <row r="9" spans="1:17" s="36" customFormat="1" ht="23.25" customHeight="1" x14ac:dyDescent="0.25">
      <c r="A9" s="34" t="s">
        <v>11</v>
      </c>
      <c r="B9" s="42">
        <f t="shared" ref="B9:B10" si="2">B20+B31</f>
        <v>17000</v>
      </c>
      <c r="C9" s="42">
        <f t="shared" ref="C9:I9" si="3">C20+C31</f>
        <v>294101.43319591106</v>
      </c>
      <c r="D9" s="42">
        <f t="shared" si="0"/>
        <v>65200</v>
      </c>
      <c r="E9" s="42">
        <f t="shared" si="0"/>
        <v>372699.04</v>
      </c>
      <c r="F9" s="42">
        <f t="shared" si="3"/>
        <v>80000</v>
      </c>
      <c r="G9" s="42">
        <f t="shared" si="3"/>
        <v>132577.1</v>
      </c>
      <c r="H9" s="42">
        <f t="shared" si="3"/>
        <v>237052.53</v>
      </c>
      <c r="I9" s="42">
        <f t="shared" si="3"/>
        <v>45000</v>
      </c>
      <c r="J9" s="42">
        <f t="shared" ref="J9:N9" si="4">J20+J31</f>
        <v>58520</v>
      </c>
      <c r="K9" s="42">
        <f t="shared" si="4"/>
        <v>39000</v>
      </c>
      <c r="L9" s="42"/>
      <c r="M9" s="42">
        <f t="shared" si="4"/>
        <v>25000</v>
      </c>
      <c r="N9" s="42">
        <f t="shared" si="4"/>
        <v>1366150.103195911</v>
      </c>
    </row>
    <row r="10" spans="1:17" s="35" customFormat="1" ht="23.25" customHeight="1" x14ac:dyDescent="0.25">
      <c r="A10" s="34" t="s">
        <v>17</v>
      </c>
      <c r="B10" s="42">
        <f t="shared" si="2"/>
        <v>23563.23</v>
      </c>
      <c r="C10" s="42">
        <f t="shared" ref="C10:I10" si="5">C21+C32</f>
        <v>1764327.24</v>
      </c>
      <c r="D10" s="42">
        <f t="shared" si="0"/>
        <v>690376.16</v>
      </c>
      <c r="E10" s="42">
        <f t="shared" si="0"/>
        <v>1411301.3</v>
      </c>
      <c r="F10" s="42">
        <f t="shared" si="5"/>
        <v>687619.18</v>
      </c>
      <c r="G10" s="42">
        <f t="shared" si="5"/>
        <v>449590.50999999995</v>
      </c>
      <c r="H10" s="42">
        <f t="shared" si="5"/>
        <v>984802.61</v>
      </c>
      <c r="I10" s="42">
        <f t="shared" si="5"/>
        <v>441041</v>
      </c>
      <c r="J10" s="42">
        <f t="shared" ref="J10:N10" si="6">J21+J32</f>
        <v>964119.74</v>
      </c>
      <c r="K10" s="42">
        <f t="shared" si="6"/>
        <v>651563.27</v>
      </c>
      <c r="L10" s="42"/>
      <c r="M10" s="42">
        <f t="shared" si="6"/>
        <v>219117</v>
      </c>
      <c r="N10" s="42">
        <f t="shared" si="6"/>
        <v>8287421.2400000002</v>
      </c>
      <c r="P10" s="70"/>
      <c r="Q10" s="70"/>
    </row>
    <row r="11" spans="1:17" s="5" customFormat="1" ht="23.25" customHeight="1" x14ac:dyDescent="0.25">
      <c r="A11" s="6" t="s">
        <v>12</v>
      </c>
      <c r="B11" s="43">
        <f t="shared" ref="B11" si="7">SUM(B8:B10)</f>
        <v>111218.58</v>
      </c>
      <c r="C11" s="44">
        <f t="shared" ref="C11:M11" si="8">SUM(C8:C10)</f>
        <v>2798508.4231959111</v>
      </c>
      <c r="D11" s="44">
        <f>SUM(D8:D10)</f>
        <v>1426154.645</v>
      </c>
      <c r="E11" s="44">
        <f t="shared" si="8"/>
        <v>3072737.37</v>
      </c>
      <c r="F11" s="44">
        <f t="shared" si="8"/>
        <v>1384458.9300000002</v>
      </c>
      <c r="G11" s="44">
        <f t="shared" si="8"/>
        <v>1317167.6099999999</v>
      </c>
      <c r="H11" s="44">
        <f t="shared" si="8"/>
        <v>1878855.1400000001</v>
      </c>
      <c r="I11" s="44">
        <f t="shared" si="8"/>
        <v>1238086.6600000001</v>
      </c>
      <c r="J11" s="44">
        <f t="shared" si="8"/>
        <v>2477639.7400000002</v>
      </c>
      <c r="K11" s="44">
        <f t="shared" si="8"/>
        <v>1455563.27</v>
      </c>
      <c r="L11" s="43">
        <f t="shared" si="8"/>
        <v>0</v>
      </c>
      <c r="M11" s="43">
        <f t="shared" si="8"/>
        <v>502475.23</v>
      </c>
      <c r="N11" s="43">
        <f>SUM(N8:N10)</f>
        <v>17662865.59819591</v>
      </c>
      <c r="P11" s="71"/>
      <c r="Q11" s="71"/>
    </row>
    <row r="12" spans="1:17" s="5" customFormat="1" x14ac:dyDescent="0.25">
      <c r="A12" s="45"/>
      <c r="B12" s="45"/>
      <c r="C12" s="45"/>
      <c r="D12" s="45"/>
      <c r="E12" s="45"/>
      <c r="F12" s="46"/>
      <c r="G12" s="45"/>
      <c r="H12" s="45"/>
      <c r="I12" s="45"/>
      <c r="L12" s="45"/>
    </row>
    <row r="13" spans="1:17" s="5" customFormat="1" x14ac:dyDescent="0.25">
      <c r="A13" s="45"/>
      <c r="B13" s="45"/>
      <c r="C13" s="45"/>
      <c r="D13" s="45"/>
      <c r="E13" s="45"/>
      <c r="F13" s="46"/>
      <c r="G13" s="45"/>
      <c r="H13" s="45"/>
      <c r="I13" s="45"/>
      <c r="L13" s="45"/>
    </row>
    <row r="14" spans="1:17" s="5" customFormat="1" ht="16.5" customHeight="1" x14ac:dyDescent="0.25">
      <c r="A14" s="45" t="s">
        <v>448</v>
      </c>
      <c r="B14" s="45"/>
      <c r="C14" s="45"/>
      <c r="D14" s="45"/>
      <c r="E14" s="45"/>
      <c r="F14" s="46"/>
      <c r="G14" s="45"/>
      <c r="H14" s="45"/>
      <c r="I14" s="45"/>
      <c r="L14" s="45"/>
    </row>
    <row r="15" spans="1:17" s="47" customFormat="1" x14ac:dyDescent="0.25"/>
    <row r="16" spans="1:17" x14ac:dyDescent="0.25">
      <c r="A16" s="4" t="s">
        <v>449</v>
      </c>
      <c r="B16" s="1"/>
      <c r="C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30.75" customHeight="1" x14ac:dyDescent="0.25">
      <c r="A17" s="85" t="s">
        <v>15</v>
      </c>
      <c r="B17" s="80" t="s">
        <v>13</v>
      </c>
      <c r="C17" s="76" t="s">
        <v>0</v>
      </c>
      <c r="D17" s="76" t="s">
        <v>1</v>
      </c>
      <c r="E17" s="76" t="s">
        <v>2</v>
      </c>
      <c r="F17" s="76" t="s">
        <v>3</v>
      </c>
      <c r="G17" s="76" t="s">
        <v>4</v>
      </c>
      <c r="H17" s="76" t="s">
        <v>5</v>
      </c>
      <c r="I17" s="76" t="s">
        <v>312</v>
      </c>
      <c r="J17" s="76" t="s">
        <v>6</v>
      </c>
      <c r="K17" s="76" t="s">
        <v>7</v>
      </c>
      <c r="L17" s="77" t="s">
        <v>447</v>
      </c>
      <c r="M17" s="78" t="s">
        <v>8</v>
      </c>
      <c r="N17" s="81" t="s">
        <v>14</v>
      </c>
    </row>
    <row r="18" spans="1:14" x14ac:dyDescent="0.25">
      <c r="A18" s="86"/>
      <c r="B18" s="39" t="s">
        <v>9</v>
      </c>
      <c r="C18" s="40" t="s">
        <v>9</v>
      </c>
      <c r="D18" s="40" t="s">
        <v>9</v>
      </c>
      <c r="E18" s="40" t="s">
        <v>9</v>
      </c>
      <c r="F18" s="40" t="s">
        <v>9</v>
      </c>
      <c r="G18" s="40" t="s">
        <v>9</v>
      </c>
      <c r="H18" s="40" t="s">
        <v>9</v>
      </c>
      <c r="I18" s="40" t="s">
        <v>9</v>
      </c>
      <c r="J18" s="40" t="s">
        <v>9</v>
      </c>
      <c r="K18" s="40" t="s">
        <v>9</v>
      </c>
      <c r="L18" s="41" t="s">
        <v>9</v>
      </c>
      <c r="M18" s="41" t="s">
        <v>9</v>
      </c>
      <c r="N18" s="41" t="s">
        <v>9</v>
      </c>
    </row>
    <row r="19" spans="1:14" s="53" customFormat="1" ht="23.25" customHeight="1" x14ac:dyDescent="0.25">
      <c r="A19" s="34" t="s">
        <v>10</v>
      </c>
      <c r="B19" s="42">
        <v>70655.350000000006</v>
      </c>
      <c r="C19" s="48">
        <v>625079.75</v>
      </c>
      <c r="D19" s="42">
        <v>564545.73499999999</v>
      </c>
      <c r="E19" s="50">
        <v>1000804.85</v>
      </c>
      <c r="F19" s="42">
        <v>551000</v>
      </c>
      <c r="G19" s="51">
        <v>715000</v>
      </c>
      <c r="H19" s="52">
        <v>570000</v>
      </c>
      <c r="I19" s="48">
        <v>740000</v>
      </c>
      <c r="J19" s="49">
        <v>1300000</v>
      </c>
      <c r="K19" s="48">
        <v>720000</v>
      </c>
      <c r="L19" s="42"/>
      <c r="M19" s="42">
        <v>258358.23</v>
      </c>
      <c r="N19" s="48">
        <f>B19+C19+D19+E19+F19+G19+H19+I19+J19+K19+M19+L19</f>
        <v>7115443.915000001</v>
      </c>
    </row>
    <row r="20" spans="1:14" s="53" customFormat="1" ht="23.25" customHeight="1" x14ac:dyDescent="0.25">
      <c r="A20" s="34" t="s">
        <v>11</v>
      </c>
      <c r="B20" s="54">
        <v>17000</v>
      </c>
      <c r="C20" s="52">
        <v>245101.43319591106</v>
      </c>
      <c r="D20" s="42">
        <v>55000</v>
      </c>
      <c r="E20" s="55">
        <v>372699.04</v>
      </c>
      <c r="F20" s="42">
        <v>55000</v>
      </c>
      <c r="G20" s="51">
        <v>124000</v>
      </c>
      <c r="H20" s="52">
        <v>203052.53</v>
      </c>
      <c r="I20" s="52">
        <v>39000</v>
      </c>
      <c r="J20" s="49">
        <v>58520</v>
      </c>
      <c r="K20" s="52">
        <v>39000</v>
      </c>
      <c r="L20" s="54"/>
      <c r="M20" s="54">
        <v>25000</v>
      </c>
      <c r="N20" s="48">
        <f>B20+C20+D20+E20+F20+G20+H20+I20+J20+K20+M20+L20</f>
        <v>1233373.0031959109</v>
      </c>
    </row>
    <row r="21" spans="1:14" s="53" customFormat="1" ht="23.25" customHeight="1" x14ac:dyDescent="0.25">
      <c r="A21" s="34" t="s">
        <v>17</v>
      </c>
      <c r="B21" s="42">
        <v>23563.23</v>
      </c>
      <c r="C21" s="48">
        <v>1456385.79</v>
      </c>
      <c r="D21" s="42">
        <v>585000</v>
      </c>
      <c r="E21" s="50">
        <v>1100000</v>
      </c>
      <c r="F21" s="42">
        <v>605058.53</v>
      </c>
      <c r="G21" s="51">
        <v>432784.35</v>
      </c>
      <c r="H21" s="52">
        <v>885607.69</v>
      </c>
      <c r="I21" s="48">
        <v>431041</v>
      </c>
      <c r="J21" s="49">
        <v>826355.89</v>
      </c>
      <c r="K21" s="48">
        <v>598431.11</v>
      </c>
      <c r="L21" s="42"/>
      <c r="M21" s="42">
        <v>219117</v>
      </c>
      <c r="N21" s="48">
        <f>B21+C21+D21+E21+F21+G21+H21+I21+J21+K21+M21+L21</f>
        <v>7163344.5899999999</v>
      </c>
    </row>
    <row r="22" spans="1:14" ht="23.25" customHeight="1" x14ac:dyDescent="0.25">
      <c r="A22" s="6" t="s">
        <v>12</v>
      </c>
      <c r="B22" s="43">
        <f t="shared" ref="B22" si="9">SUM(B19:B21)</f>
        <v>111218.58</v>
      </c>
      <c r="C22" s="44">
        <f t="shared" ref="C22:M22" si="10">SUM(C19:C21)</f>
        <v>2326566.9731959114</v>
      </c>
      <c r="D22" s="44">
        <f t="shared" si="10"/>
        <v>1204545.7349999999</v>
      </c>
      <c r="E22" s="44">
        <f t="shared" si="10"/>
        <v>2473503.8899999997</v>
      </c>
      <c r="F22" s="44">
        <f t="shared" si="10"/>
        <v>1211058.53</v>
      </c>
      <c r="G22" s="44">
        <f t="shared" si="10"/>
        <v>1271784.3500000001</v>
      </c>
      <c r="H22" s="44">
        <f t="shared" si="10"/>
        <v>1658660.22</v>
      </c>
      <c r="I22" s="44">
        <f t="shared" si="10"/>
        <v>1210041</v>
      </c>
      <c r="J22" s="44">
        <f t="shared" si="10"/>
        <v>2184875.89</v>
      </c>
      <c r="K22" s="44">
        <f>SUM(K19:K21)</f>
        <v>1357431.1099999999</v>
      </c>
      <c r="L22" s="43">
        <f t="shared" si="10"/>
        <v>0</v>
      </c>
      <c r="M22" s="43">
        <f t="shared" si="10"/>
        <v>502475.23</v>
      </c>
      <c r="N22" s="43">
        <f>SUM(N19:N21)</f>
        <v>15512161.508195911</v>
      </c>
    </row>
    <row r="23" spans="1:14" s="72" customFormat="1" x14ac:dyDescent="0.25"/>
    <row r="25" spans="1:14" x14ac:dyDescent="0.25">
      <c r="A25" s="56" t="s">
        <v>452</v>
      </c>
    </row>
    <row r="27" spans="1:14" x14ac:dyDescent="0.25">
      <c r="A27" s="4" t="s">
        <v>449</v>
      </c>
      <c r="B27" s="1"/>
      <c r="C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29.25" customHeight="1" x14ac:dyDescent="0.25">
      <c r="A28" s="85" t="s">
        <v>15</v>
      </c>
      <c r="B28" s="80" t="s">
        <v>13</v>
      </c>
      <c r="C28" s="74" t="s">
        <v>0</v>
      </c>
      <c r="D28" s="74" t="s">
        <v>1</v>
      </c>
      <c r="E28" s="74" t="s">
        <v>2</v>
      </c>
      <c r="F28" s="74" t="s">
        <v>3</v>
      </c>
      <c r="G28" s="74" t="s">
        <v>4</v>
      </c>
      <c r="H28" s="74" t="s">
        <v>5</v>
      </c>
      <c r="I28" s="74" t="s">
        <v>312</v>
      </c>
      <c r="J28" s="74" t="s">
        <v>6</v>
      </c>
      <c r="K28" s="74" t="s">
        <v>7</v>
      </c>
      <c r="L28" s="75" t="s">
        <v>447</v>
      </c>
      <c r="M28" s="74" t="s">
        <v>8</v>
      </c>
      <c r="N28" s="79" t="s">
        <v>14</v>
      </c>
    </row>
    <row r="29" spans="1:14" x14ac:dyDescent="0.25">
      <c r="A29" s="86"/>
      <c r="B29" s="39" t="s">
        <v>9</v>
      </c>
      <c r="C29" s="41" t="s">
        <v>9</v>
      </c>
      <c r="D29" s="41" t="s">
        <v>9</v>
      </c>
      <c r="E29" s="41" t="s">
        <v>9</v>
      </c>
      <c r="F29" s="41" t="s">
        <v>9</v>
      </c>
      <c r="G29" s="41" t="s">
        <v>9</v>
      </c>
      <c r="H29" s="41" t="s">
        <v>9</v>
      </c>
      <c r="I29" s="41" t="s">
        <v>9</v>
      </c>
      <c r="J29" s="41" t="s">
        <v>9</v>
      </c>
      <c r="K29" s="41" t="s">
        <v>9</v>
      </c>
      <c r="L29" s="41" t="s">
        <v>9</v>
      </c>
      <c r="M29" s="41" t="s">
        <v>9</v>
      </c>
      <c r="N29" s="41" t="s">
        <v>9</v>
      </c>
    </row>
    <row r="30" spans="1:14" s="62" customFormat="1" ht="24.75" customHeight="1" x14ac:dyDescent="0.25">
      <c r="A30" s="57" t="s">
        <v>10</v>
      </c>
      <c r="B30" s="57"/>
      <c r="C30" s="58">
        <v>115000</v>
      </c>
      <c r="D30" s="58">
        <v>106032.75</v>
      </c>
      <c r="E30" s="59">
        <v>287932.18</v>
      </c>
      <c r="F30" s="58">
        <v>65839.75</v>
      </c>
      <c r="G30" s="60">
        <v>20000</v>
      </c>
      <c r="H30" s="61">
        <v>87000</v>
      </c>
      <c r="I30" s="58">
        <v>12045.66</v>
      </c>
      <c r="J30" s="58">
        <v>155000</v>
      </c>
      <c r="K30" s="58">
        <v>45000</v>
      </c>
      <c r="L30" s="57"/>
      <c r="M30" s="57"/>
      <c r="N30" s="57">
        <f>B30+C30+D30+E30+F30+G30+H30+I30+J30+K30+M30+L30</f>
        <v>893850.34</v>
      </c>
    </row>
    <row r="31" spans="1:14" s="62" customFormat="1" ht="24.75" customHeight="1" x14ac:dyDescent="0.25">
      <c r="A31" s="57" t="s">
        <v>11</v>
      </c>
      <c r="B31" s="63"/>
      <c r="C31" s="61">
        <v>49000</v>
      </c>
      <c r="D31" s="58">
        <v>10200</v>
      </c>
      <c r="E31" s="64"/>
      <c r="F31" s="58">
        <v>25000</v>
      </c>
      <c r="G31" s="60">
        <v>8577.1</v>
      </c>
      <c r="H31" s="61">
        <v>34000</v>
      </c>
      <c r="I31" s="61">
        <v>6000</v>
      </c>
      <c r="J31" s="58"/>
      <c r="K31" s="58"/>
      <c r="L31" s="63"/>
      <c r="M31" s="63"/>
      <c r="N31" s="57">
        <f>B31+C31+D31+E31+F31+G31+H31+I31+J31+K31+M31+L31</f>
        <v>132777.1</v>
      </c>
    </row>
    <row r="32" spans="1:14" s="62" customFormat="1" ht="24.75" customHeight="1" x14ac:dyDescent="0.25">
      <c r="A32" s="57" t="s">
        <v>17</v>
      </c>
      <c r="B32" s="57"/>
      <c r="C32" s="58">
        <v>307941.45</v>
      </c>
      <c r="D32" s="58">
        <v>105376.16</v>
      </c>
      <c r="E32" s="59">
        <v>311301.3</v>
      </c>
      <c r="F32" s="58">
        <v>82560.649999999994</v>
      </c>
      <c r="G32" s="60">
        <v>16806.16</v>
      </c>
      <c r="H32" s="61">
        <v>99194.92</v>
      </c>
      <c r="I32" s="58">
        <v>10000</v>
      </c>
      <c r="J32" s="58">
        <v>137763.85</v>
      </c>
      <c r="K32" s="58">
        <v>53132.160000000003</v>
      </c>
      <c r="L32" s="57"/>
      <c r="M32" s="57"/>
      <c r="N32" s="57">
        <f>B32+C32+D32+E32+F32+G32+H32+I32+J32+K32+M32+L32</f>
        <v>1124076.6499999999</v>
      </c>
    </row>
    <row r="33" spans="1:14" s="62" customFormat="1" ht="24.75" customHeight="1" x14ac:dyDescent="0.25">
      <c r="A33" s="57" t="s">
        <v>12</v>
      </c>
      <c r="B33" s="65">
        <f t="shared" ref="B33" si="11">SUM(B30:B32)</f>
        <v>0</v>
      </c>
      <c r="C33" s="66">
        <f t="shared" ref="C33:M33" si="12">SUM(C30:C32)</f>
        <v>471941.45</v>
      </c>
      <c r="D33" s="66">
        <f t="shared" si="12"/>
        <v>221608.91</v>
      </c>
      <c r="E33" s="66">
        <f t="shared" si="12"/>
        <v>599233.48</v>
      </c>
      <c r="F33" s="66">
        <f t="shared" si="12"/>
        <v>173400.4</v>
      </c>
      <c r="G33" s="66">
        <f t="shared" si="12"/>
        <v>45383.259999999995</v>
      </c>
      <c r="H33" s="66">
        <f t="shared" si="12"/>
        <v>220194.91999999998</v>
      </c>
      <c r="I33" s="66">
        <f t="shared" si="12"/>
        <v>28045.66</v>
      </c>
      <c r="J33" s="66">
        <f t="shared" si="12"/>
        <v>292763.84999999998</v>
      </c>
      <c r="K33" s="66">
        <f t="shared" si="12"/>
        <v>98132.160000000003</v>
      </c>
      <c r="L33" s="67">
        <f t="shared" si="12"/>
        <v>0</v>
      </c>
      <c r="M33" s="67">
        <f t="shared" si="12"/>
        <v>0</v>
      </c>
      <c r="N33" s="67">
        <f>SUM(N30:N32)</f>
        <v>2150704.09</v>
      </c>
    </row>
    <row r="34" spans="1:14" s="47" customFormat="1" x14ac:dyDescent="0.25"/>
    <row r="36" spans="1:14" x14ac:dyDescent="0.25">
      <c r="H36" s="68"/>
    </row>
    <row r="37" spans="1:14" x14ac:dyDescent="0.25">
      <c r="N37" s="69"/>
    </row>
  </sheetData>
  <mergeCells count="3">
    <mergeCell ref="A28:A29"/>
    <mergeCell ref="A17:A18"/>
    <mergeCell ref="A6:A7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Адреса РЭСов Заказчика_Центр</vt:lpstr>
      <vt:lpstr>Ориентировочный объем_Центр</vt:lpstr>
      <vt:lpstr>'Ориентировочный объем_Центр'!Область_печати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Циркова Людмила Валерьевна</cp:lastModifiedBy>
  <cp:lastPrinted>2023-10-09T14:03:32Z</cp:lastPrinted>
  <dcterms:created xsi:type="dcterms:W3CDTF">2015-10-12T22:37:25Z</dcterms:created>
  <dcterms:modified xsi:type="dcterms:W3CDTF">2023-10-27T14:31:48Z</dcterms:modified>
</cp:coreProperties>
</file>